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835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421+557прРИМ'!$A$1:$L$194</definedName>
  </definedNames>
  <calcPr calcId="145621"/>
</workbook>
</file>

<file path=xl/calcChain.xml><?xml version="1.0" encoding="utf-8"?>
<calcChain xmlns="http://schemas.openxmlformats.org/spreadsheetml/2006/main">
  <c r="H192" i="6" l="1"/>
  <c r="H189" i="6"/>
  <c r="C192" i="6"/>
  <c r="C189" i="6"/>
  <c r="AW186" i="6"/>
  <c r="AT186" i="6"/>
  <c r="AR186" i="6"/>
  <c r="BA186" i="6"/>
  <c r="AZ186" i="6"/>
  <c r="AE186" i="6"/>
  <c r="AD186" i="6"/>
  <c r="L184" i="6"/>
  <c r="J184" i="6"/>
  <c r="G184" i="6"/>
  <c r="E184" i="6"/>
  <c r="L183" i="6"/>
  <c r="K186" i="6" s="1"/>
  <c r="I186" i="6" s="1"/>
  <c r="I183" i="6"/>
  <c r="H183" i="6"/>
  <c r="E183" i="6"/>
  <c r="G183" i="6"/>
  <c r="D183" i="6"/>
  <c r="C183" i="6"/>
  <c r="B183" i="6"/>
  <c r="AT180" i="6"/>
  <c r="AR180" i="6"/>
  <c r="AO180" i="6"/>
  <c r="BA180" i="6"/>
  <c r="AZ180" i="6"/>
  <c r="AE180" i="6"/>
  <c r="AD180" i="6"/>
  <c r="L179" i="6"/>
  <c r="AW180" i="6" s="1"/>
  <c r="H179" i="6"/>
  <c r="E179" i="6"/>
  <c r="G179" i="6"/>
  <c r="D179" i="6"/>
  <c r="C179" i="6"/>
  <c r="B179" i="6"/>
  <c r="AT178" i="6"/>
  <c r="AR178" i="6"/>
  <c r="AO178" i="6"/>
  <c r="BA178" i="6"/>
  <c r="AZ178" i="6"/>
  <c r="AE178" i="6"/>
  <c r="AD178" i="6"/>
  <c r="L177" i="6"/>
  <c r="AW178" i="6" s="1"/>
  <c r="H177" i="6"/>
  <c r="E177" i="6"/>
  <c r="G177" i="6"/>
  <c r="D177" i="6"/>
  <c r="C177" i="6"/>
  <c r="B177" i="6"/>
  <c r="AT176" i="6"/>
  <c r="AR176" i="6"/>
  <c r="AO176" i="6"/>
  <c r="BA176" i="6"/>
  <c r="AZ176" i="6"/>
  <c r="AE176" i="6"/>
  <c r="AD176" i="6"/>
  <c r="L175" i="6"/>
  <c r="AW176" i="6" s="1"/>
  <c r="H175" i="6"/>
  <c r="E175" i="6"/>
  <c r="G175" i="6"/>
  <c r="D175" i="6"/>
  <c r="C175" i="6"/>
  <c r="B175" i="6"/>
  <c r="AT174" i="6"/>
  <c r="AR174" i="6"/>
  <c r="AO174" i="6"/>
  <c r="BA174" i="6"/>
  <c r="AZ174" i="6"/>
  <c r="AE174" i="6"/>
  <c r="AD174" i="6"/>
  <c r="L173" i="6"/>
  <c r="AW174" i="6" s="1"/>
  <c r="H173" i="6"/>
  <c r="E173" i="6"/>
  <c r="G173" i="6"/>
  <c r="D173" i="6"/>
  <c r="C173" i="6"/>
  <c r="B173" i="6"/>
  <c r="AT172" i="6"/>
  <c r="AR172" i="6"/>
  <c r="AO172" i="6"/>
  <c r="BA172" i="6"/>
  <c r="AZ172" i="6"/>
  <c r="AE172" i="6"/>
  <c r="AD172" i="6"/>
  <c r="L171" i="6"/>
  <c r="AW172" i="6" s="1"/>
  <c r="H171" i="6"/>
  <c r="E171" i="6"/>
  <c r="G171" i="6"/>
  <c r="D171" i="6"/>
  <c r="C171" i="6"/>
  <c r="B171" i="6"/>
  <c r="AT170" i="6"/>
  <c r="AR170" i="6"/>
  <c r="AO170" i="6"/>
  <c r="BA170" i="6"/>
  <c r="AZ170" i="6"/>
  <c r="AE170" i="6"/>
  <c r="AD170" i="6"/>
  <c r="L169" i="6"/>
  <c r="AW170" i="6" s="1"/>
  <c r="H169" i="6"/>
  <c r="E169" i="6"/>
  <c r="G169" i="6"/>
  <c r="D169" i="6"/>
  <c r="C169" i="6"/>
  <c r="B169" i="6"/>
  <c r="AT168" i="6"/>
  <c r="AR168" i="6"/>
  <c r="AO168" i="6"/>
  <c r="BA168" i="6"/>
  <c r="AZ168" i="6"/>
  <c r="AE168" i="6"/>
  <c r="AD168" i="6"/>
  <c r="L167" i="6"/>
  <c r="AW168" i="6" s="1"/>
  <c r="H167" i="6"/>
  <c r="E167" i="6"/>
  <c r="G167" i="6"/>
  <c r="D167" i="6"/>
  <c r="C167" i="6"/>
  <c r="B167" i="6"/>
  <c r="AT166" i="6"/>
  <c r="AR166" i="6"/>
  <c r="AO166" i="6"/>
  <c r="BA166" i="6"/>
  <c r="AZ166" i="6"/>
  <c r="AE166" i="6"/>
  <c r="AD166" i="6"/>
  <c r="L165" i="6"/>
  <c r="AW166" i="6" s="1"/>
  <c r="H165" i="6"/>
  <c r="E165" i="6"/>
  <c r="G165" i="6"/>
  <c r="D165" i="6"/>
  <c r="C165" i="6"/>
  <c r="B165" i="6"/>
  <c r="C164" i="6"/>
  <c r="AE163" i="6"/>
  <c r="AD163" i="6"/>
  <c r="G162" i="6"/>
  <c r="E162" i="6"/>
  <c r="G161" i="6"/>
  <c r="E161" i="6"/>
  <c r="L158" i="6"/>
  <c r="I158" i="6"/>
  <c r="H158" i="6"/>
  <c r="G158" i="6"/>
  <c r="L157" i="6"/>
  <c r="I157" i="6"/>
  <c r="H157" i="6"/>
  <c r="J157" i="6" s="1"/>
  <c r="G157" i="6"/>
  <c r="L156" i="6"/>
  <c r="J156" i="6"/>
  <c r="G156" i="6"/>
  <c r="L154" i="6"/>
  <c r="J154" i="6"/>
  <c r="G154" i="6"/>
  <c r="E154" i="6"/>
  <c r="L153" i="6"/>
  <c r="J153" i="6"/>
  <c r="G153" i="6"/>
  <c r="L152" i="6"/>
  <c r="J152" i="6"/>
  <c r="G152" i="6"/>
  <c r="E152" i="6"/>
  <c r="L151" i="6"/>
  <c r="J151" i="6"/>
  <c r="G151" i="6"/>
  <c r="L148" i="6"/>
  <c r="L147" i="6" s="1"/>
  <c r="J148" i="6"/>
  <c r="G148" i="6"/>
  <c r="C146" i="6"/>
  <c r="E145" i="6"/>
  <c r="G145" i="6"/>
  <c r="D145" i="6"/>
  <c r="C145" i="6"/>
  <c r="AE144" i="6"/>
  <c r="AD144" i="6"/>
  <c r="G143" i="6"/>
  <c r="E143" i="6"/>
  <c r="G142" i="6"/>
  <c r="E142" i="6"/>
  <c r="L139" i="6"/>
  <c r="J139" i="6"/>
  <c r="G139" i="6"/>
  <c r="L138" i="6"/>
  <c r="L137" i="6" s="1"/>
  <c r="AW144" i="6" s="1"/>
  <c r="I138" i="6"/>
  <c r="H138" i="6"/>
  <c r="J138" i="6" s="1"/>
  <c r="G138" i="6"/>
  <c r="L136" i="6"/>
  <c r="J136" i="6"/>
  <c r="G136" i="6"/>
  <c r="L135" i="6"/>
  <c r="J135" i="6"/>
  <c r="G135" i="6"/>
  <c r="E135" i="6"/>
  <c r="L134" i="6"/>
  <c r="J134" i="6"/>
  <c r="G134" i="6"/>
  <c r="L133" i="6"/>
  <c r="J133" i="6"/>
  <c r="G133" i="6"/>
  <c r="E133" i="6"/>
  <c r="L132" i="6"/>
  <c r="J132" i="6"/>
  <c r="G132" i="6"/>
  <c r="L129" i="6"/>
  <c r="L128" i="6" s="1"/>
  <c r="J129" i="6"/>
  <c r="G129" i="6"/>
  <c r="C127" i="6"/>
  <c r="E126" i="6"/>
  <c r="G126" i="6"/>
  <c r="D126" i="6"/>
  <c r="C126" i="6"/>
  <c r="AE125" i="6"/>
  <c r="AD125" i="6"/>
  <c r="G124" i="6"/>
  <c r="E124" i="6"/>
  <c r="G123" i="6"/>
  <c r="E123" i="6"/>
  <c r="L120" i="6"/>
  <c r="L117" i="6" s="1"/>
  <c r="AW125" i="6" s="1"/>
  <c r="J120" i="6"/>
  <c r="G120" i="6"/>
  <c r="L119" i="6"/>
  <c r="J119" i="6"/>
  <c r="G119" i="6"/>
  <c r="L118" i="6"/>
  <c r="I118" i="6"/>
  <c r="H118" i="6"/>
  <c r="J118" i="6" s="1"/>
  <c r="G118" i="6"/>
  <c r="L116" i="6"/>
  <c r="J116" i="6"/>
  <c r="G116" i="6"/>
  <c r="L115" i="6"/>
  <c r="L111" i="6" s="1"/>
  <c r="J115" i="6"/>
  <c r="G115" i="6"/>
  <c r="E115" i="6"/>
  <c r="L114" i="6"/>
  <c r="J114" i="6"/>
  <c r="G114" i="6"/>
  <c r="L113" i="6"/>
  <c r="J113" i="6"/>
  <c r="G113" i="6"/>
  <c r="E113" i="6"/>
  <c r="L112" i="6"/>
  <c r="J112" i="6"/>
  <c r="G112" i="6"/>
  <c r="L109" i="6"/>
  <c r="L108" i="6" s="1"/>
  <c r="AR125" i="6" s="1"/>
  <c r="J109" i="6"/>
  <c r="G109" i="6"/>
  <c r="C107" i="6"/>
  <c r="E106" i="6"/>
  <c r="G106" i="6"/>
  <c r="D106" i="6"/>
  <c r="C106" i="6"/>
  <c r="AE105" i="6"/>
  <c r="AD105" i="6"/>
  <c r="G104" i="6"/>
  <c r="E104" i="6"/>
  <c r="G103" i="6"/>
  <c r="E103" i="6"/>
  <c r="L100" i="6"/>
  <c r="I100" i="6"/>
  <c r="H100" i="6"/>
  <c r="J100" i="6" s="1"/>
  <c r="G100" i="6"/>
  <c r="L99" i="6"/>
  <c r="J99" i="6"/>
  <c r="G99" i="6"/>
  <c r="L98" i="6"/>
  <c r="J98" i="6"/>
  <c r="G98" i="6"/>
  <c r="L97" i="6"/>
  <c r="I97" i="6"/>
  <c r="J97" i="6" s="1"/>
  <c r="H97" i="6"/>
  <c r="G97" i="6"/>
  <c r="L96" i="6"/>
  <c r="I96" i="6"/>
  <c r="H96" i="6"/>
  <c r="J96" i="6" s="1"/>
  <c r="G96" i="6"/>
  <c r="L95" i="6"/>
  <c r="L94" i="6" s="1"/>
  <c r="AW105" i="6" s="1"/>
  <c r="I95" i="6"/>
  <c r="H95" i="6"/>
  <c r="G95" i="6"/>
  <c r="L93" i="6"/>
  <c r="J93" i="6"/>
  <c r="G93" i="6"/>
  <c r="L92" i="6"/>
  <c r="J92" i="6"/>
  <c r="G92" i="6"/>
  <c r="E92" i="6"/>
  <c r="L91" i="6"/>
  <c r="J91" i="6"/>
  <c r="G91" i="6"/>
  <c r="L90" i="6"/>
  <c r="J90" i="6"/>
  <c r="G90" i="6"/>
  <c r="E90" i="6"/>
  <c r="L89" i="6"/>
  <c r="J89" i="6"/>
  <c r="G89" i="6"/>
  <c r="L86" i="6"/>
  <c r="L85" i="6" s="1"/>
  <c r="J86" i="6"/>
  <c r="G86" i="6"/>
  <c r="E84" i="6"/>
  <c r="G84" i="6"/>
  <c r="D84" i="6"/>
  <c r="C84" i="6"/>
  <c r="AW83" i="6"/>
  <c r="AT83" i="6"/>
  <c r="AO83" i="6"/>
  <c r="AE83" i="6"/>
  <c r="AD83" i="6"/>
  <c r="G82" i="6"/>
  <c r="E82" i="6"/>
  <c r="G81" i="6"/>
  <c r="E81" i="6"/>
  <c r="L78" i="6"/>
  <c r="L77" i="6" s="1"/>
  <c r="J78" i="6"/>
  <c r="G78" i="6"/>
  <c r="C76" i="6"/>
  <c r="E75" i="6"/>
  <c r="G75" i="6"/>
  <c r="D75" i="6"/>
  <c r="C75" i="6"/>
  <c r="AE74" i="6"/>
  <c r="AD74" i="6"/>
  <c r="G73" i="6"/>
  <c r="E73" i="6"/>
  <c r="G72" i="6"/>
  <c r="E72" i="6"/>
  <c r="L69" i="6"/>
  <c r="J69" i="6"/>
  <c r="G69" i="6"/>
  <c r="L68" i="6"/>
  <c r="L67" i="6" s="1"/>
  <c r="AW74" i="6" s="1"/>
  <c r="I68" i="6"/>
  <c r="H68" i="6"/>
  <c r="J68" i="6" s="1"/>
  <c r="G68" i="6"/>
  <c r="L66" i="6"/>
  <c r="J66" i="6"/>
  <c r="G66" i="6"/>
  <c r="L65" i="6"/>
  <c r="L61" i="6" s="1"/>
  <c r="J65" i="6"/>
  <c r="G65" i="6"/>
  <c r="E65" i="6"/>
  <c r="L64" i="6"/>
  <c r="J64" i="6"/>
  <c r="G64" i="6"/>
  <c r="L63" i="6"/>
  <c r="J63" i="6"/>
  <c r="G63" i="6"/>
  <c r="E63" i="6"/>
  <c r="L62" i="6"/>
  <c r="J62" i="6"/>
  <c r="G62" i="6"/>
  <c r="L59" i="6"/>
  <c r="L58" i="6" s="1"/>
  <c r="AR74" i="6" s="1"/>
  <c r="J59" i="6"/>
  <c r="G59" i="6"/>
  <c r="C57" i="6"/>
  <c r="E56" i="6"/>
  <c r="G56" i="6"/>
  <c r="D56" i="6"/>
  <c r="C56" i="6"/>
  <c r="AW55" i="6"/>
  <c r="AT55" i="6"/>
  <c r="AO55" i="6"/>
  <c r="AE55" i="6"/>
  <c r="AD55" i="6"/>
  <c r="G54" i="6"/>
  <c r="E54" i="6"/>
  <c r="G53" i="6"/>
  <c r="E53" i="6"/>
  <c r="L50" i="6"/>
  <c r="L49" i="6" s="1"/>
  <c r="J50" i="6"/>
  <c r="G50" i="6"/>
  <c r="C48" i="6"/>
  <c r="E47" i="6"/>
  <c r="G47" i="6"/>
  <c r="D47" i="6"/>
  <c r="C47" i="6"/>
  <c r="A27" i="6"/>
  <c r="F16" i="6"/>
  <c r="F14" i="6"/>
  <c r="CO6" i="6"/>
  <c r="F6" i="6"/>
  <c r="CO4" i="6"/>
  <c r="F4" i="6"/>
  <c r="A1" i="6"/>
  <c r="AN186" i="6" l="1"/>
  <c r="J95" i="6"/>
  <c r="L131" i="6"/>
  <c r="L155" i="6"/>
  <c r="AW163" i="6" s="1"/>
  <c r="AO186" i="6"/>
  <c r="L185" i="6"/>
  <c r="J183" i="6"/>
  <c r="L150" i="6"/>
  <c r="L149" i="6" s="1"/>
  <c r="AO163" i="6" s="1"/>
  <c r="J158" i="6"/>
  <c r="L88" i="6"/>
  <c r="L87" i="6" s="1"/>
  <c r="AO105" i="6" s="1"/>
  <c r="L71" i="6"/>
  <c r="AT144" i="6"/>
  <c r="L130" i="6"/>
  <c r="AO144" i="6" s="1"/>
  <c r="L140" i="6"/>
  <c r="AR144" i="6"/>
  <c r="L141" i="6" s="1"/>
  <c r="L79" i="6"/>
  <c r="AR83" i="6"/>
  <c r="L80" i="6" s="1"/>
  <c r="AT74" i="6"/>
  <c r="L60" i="6"/>
  <c r="AR105" i="6"/>
  <c r="L102" i="6" s="1"/>
  <c r="L51" i="6"/>
  <c r="AR55" i="6"/>
  <c r="AT105" i="6"/>
  <c r="L110" i="6"/>
  <c r="AT125" i="6"/>
  <c r="L122" i="6" s="1"/>
  <c r="K166" i="6"/>
  <c r="I166" i="6" s="1"/>
  <c r="K168" i="6"/>
  <c r="I168" i="6" s="1"/>
  <c r="K170" i="6"/>
  <c r="I170" i="6" s="1"/>
  <c r="K172" i="6"/>
  <c r="I172" i="6" s="1"/>
  <c r="K174" i="6"/>
  <c r="I174" i="6" s="1"/>
  <c r="K176" i="6"/>
  <c r="I176" i="6" s="1"/>
  <c r="K178" i="6"/>
  <c r="I178" i="6" s="1"/>
  <c r="K180" i="6"/>
  <c r="I180" i="6" s="1"/>
  <c r="AR163" i="6"/>
  <c r="AN166" i="6"/>
  <c r="AN168" i="6"/>
  <c r="AN170" i="6"/>
  <c r="AN172" i="6"/>
  <c r="AN174" i="6"/>
  <c r="AN176" i="6"/>
  <c r="AN178" i="6"/>
  <c r="AN180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Y1" i="3"/>
  <c r="CU1" i="3"/>
  <c r="CV1" i="3"/>
  <c r="U28" i="1" s="1"/>
  <c r="G49" i="6" s="1"/>
  <c r="CX1" i="3"/>
  <c r="DF1" i="3" s="1"/>
  <c r="P28" i="1" s="1"/>
  <c r="CY1" i="3"/>
  <c r="CZ1" i="3"/>
  <c r="DA1" i="3"/>
  <c r="DB1" i="3"/>
  <c r="DC1" i="3"/>
  <c r="A2" i="3"/>
  <c r="Y2" i="3"/>
  <c r="CV2" i="3" s="1"/>
  <c r="U29" i="1" s="1"/>
  <c r="G58" i="6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W4" i="3"/>
  <c r="CY4" i="3"/>
  <c r="CZ4" i="3"/>
  <c r="DB4" i="3" s="1"/>
  <c r="DA4" i="3"/>
  <c r="DC4" i="3"/>
  <c r="A5" i="3"/>
  <c r="Y5" i="3"/>
  <c r="CW5" i="3" s="1"/>
  <c r="CY5" i="3"/>
  <c r="CZ5" i="3"/>
  <c r="DB5" i="3" s="1"/>
  <c r="DA5" i="3"/>
  <c r="DC5" i="3"/>
  <c r="A6" i="3"/>
  <c r="Y6" i="3"/>
  <c r="CW6" i="3" s="1"/>
  <c r="CX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/>
  <c r="DI9" i="3" s="1"/>
  <c r="CY9" i="3"/>
  <c r="CZ9" i="3"/>
  <c r="DA9" i="3"/>
  <c r="DB9" i="3"/>
  <c r="DC9" i="3"/>
  <c r="DF9" i="3"/>
  <c r="DJ9" i="3" s="1"/>
  <c r="A10" i="3"/>
  <c r="Y10" i="3"/>
  <c r="CV10" i="3" s="1"/>
  <c r="CU10" i="3"/>
  <c r="CX10" i="3"/>
  <c r="CY10" i="3"/>
  <c r="CZ10" i="3"/>
  <c r="DB10" i="3" s="1"/>
  <c r="DA10" i="3"/>
  <c r="DC10" i="3"/>
  <c r="DG10" i="3"/>
  <c r="DI10" i="3"/>
  <c r="DJ10" i="3"/>
  <c r="A11" i="3"/>
  <c r="Y11" i="3"/>
  <c r="CU11" i="3"/>
  <c r="CV11" i="3"/>
  <c r="U31" i="1" s="1"/>
  <c r="G85" i="6" s="1"/>
  <c r="CX11" i="3"/>
  <c r="CY11" i="3"/>
  <c r="CZ11" i="3"/>
  <c r="DA11" i="3"/>
  <c r="DB11" i="3"/>
  <c r="DC11" i="3"/>
  <c r="DF11" i="3"/>
  <c r="A12" i="3"/>
  <c r="Y12" i="3"/>
  <c r="CX12" i="3" s="1"/>
  <c r="CY12" i="3"/>
  <c r="CZ12" i="3"/>
  <c r="DA12" i="3"/>
  <c r="DB12" i="3"/>
  <c r="DC12" i="3"/>
  <c r="A13" i="3"/>
  <c r="Y13" i="3"/>
  <c r="CW13" i="3"/>
  <c r="CX13" i="3"/>
  <c r="DF13" i="3" s="1"/>
  <c r="CY13" i="3"/>
  <c r="CZ13" i="3"/>
  <c r="DA13" i="3"/>
  <c r="DB13" i="3"/>
  <c r="DC13" i="3"/>
  <c r="DG13" i="3"/>
  <c r="DH13" i="3"/>
  <c r="DI13" i="3"/>
  <c r="DJ13" i="3"/>
  <c r="A14" i="3"/>
  <c r="Y14" i="3"/>
  <c r="CX14" i="3" s="1"/>
  <c r="CW14" i="3"/>
  <c r="CY14" i="3"/>
  <c r="CZ14" i="3"/>
  <c r="DA14" i="3"/>
  <c r="DB14" i="3"/>
  <c r="DC14" i="3"/>
  <c r="A15" i="3"/>
  <c r="Y15" i="3"/>
  <c r="CW15" i="3"/>
  <c r="CX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A17" i="3"/>
  <c r="DB17" i="3"/>
  <c r="DC17" i="3"/>
  <c r="DG17" i="3"/>
  <c r="DH17" i="3"/>
  <c r="DI17" i="3"/>
  <c r="A18" i="3"/>
  <c r="Y18" i="3"/>
  <c r="CX18" i="3"/>
  <c r="DG18" i="3" s="1"/>
  <c r="CY18" i="3"/>
  <c r="CZ18" i="3"/>
  <c r="DB18" i="3" s="1"/>
  <c r="DA18" i="3"/>
  <c r="DC18" i="3"/>
  <c r="DF18" i="3"/>
  <c r="DH18" i="3"/>
  <c r="DI18" i="3"/>
  <c r="DJ18" i="3"/>
  <c r="A19" i="3"/>
  <c r="Y19" i="3"/>
  <c r="CX19" i="3"/>
  <c r="CY19" i="3"/>
  <c r="CZ19" i="3"/>
  <c r="DA19" i="3"/>
  <c r="DB19" i="3"/>
  <c r="DC19" i="3"/>
  <c r="DF19" i="3"/>
  <c r="DJ19" i="3" s="1"/>
  <c r="DG19" i="3"/>
  <c r="A20" i="3"/>
  <c r="Y20" i="3"/>
  <c r="CX20" i="3"/>
  <c r="DH20" i="3" s="1"/>
  <c r="CY20" i="3"/>
  <c r="CZ20" i="3"/>
  <c r="DB20" i="3" s="1"/>
  <c r="DA20" i="3"/>
  <c r="DC20" i="3"/>
  <c r="A21" i="3"/>
  <c r="Y21" i="3"/>
  <c r="CX21" i="3" s="1"/>
  <c r="DH21" i="3" s="1"/>
  <c r="CY21" i="3"/>
  <c r="CZ21" i="3"/>
  <c r="DB21" i="3" s="1"/>
  <c r="DA21" i="3"/>
  <c r="DC21" i="3"/>
  <c r="DF21" i="3"/>
  <c r="DG21" i="3"/>
  <c r="DI21" i="3"/>
  <c r="DJ21" i="3"/>
  <c r="A22" i="3"/>
  <c r="Y22" i="3"/>
  <c r="CX22" i="3" s="1"/>
  <c r="CY22" i="3"/>
  <c r="CZ22" i="3"/>
  <c r="DB22" i="3" s="1"/>
  <c r="DA22" i="3"/>
  <c r="DC22" i="3"/>
  <c r="A23" i="3"/>
  <c r="Y23" i="3"/>
  <c r="CV23" i="3" s="1"/>
  <c r="U32" i="1" s="1"/>
  <c r="G108" i="6" s="1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X27" i="3" s="1"/>
  <c r="CW27" i="3"/>
  <c r="CY27" i="3"/>
  <c r="CZ27" i="3"/>
  <c r="DA27" i="3"/>
  <c r="DB27" i="3"/>
  <c r="DC27" i="3"/>
  <c r="A28" i="3"/>
  <c r="Y28" i="3"/>
  <c r="CX28" i="3" s="1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X32" i="3" s="1"/>
  <c r="CV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X35" i="3" s="1"/>
  <c r="CW35" i="3"/>
  <c r="CY35" i="3"/>
  <c r="CZ35" i="3"/>
  <c r="DA35" i="3"/>
  <c r="DB35" i="3"/>
  <c r="DC35" i="3"/>
  <c r="A36" i="3"/>
  <c r="Y36" i="3"/>
  <c r="CW36" i="3" s="1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X39" i="3"/>
  <c r="DF39" i="3" s="1"/>
  <c r="DJ39" i="3" s="1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X42" i="3"/>
  <c r="DF42" i="3" s="1"/>
  <c r="CY42" i="3"/>
  <c r="CZ42" i="3"/>
  <c r="DA42" i="3"/>
  <c r="DB42" i="3"/>
  <c r="DC42" i="3"/>
  <c r="DI42" i="3"/>
  <c r="A43" i="3"/>
  <c r="Y43" i="3"/>
  <c r="CW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X46" i="3"/>
  <c r="DG46" i="3" s="1"/>
  <c r="CY46" i="3"/>
  <c r="CZ46" i="3"/>
  <c r="DB46" i="3" s="1"/>
  <c r="DA46" i="3"/>
  <c r="DC46" i="3"/>
  <c r="A47" i="3"/>
  <c r="Y47" i="3"/>
  <c r="CX47" i="3" s="1"/>
  <c r="CY47" i="3"/>
  <c r="CZ47" i="3"/>
  <c r="DA47" i="3"/>
  <c r="DB47" i="3"/>
  <c r="DC47" i="3"/>
  <c r="A48" i="3"/>
  <c r="Y48" i="3"/>
  <c r="CX48" i="3"/>
  <c r="DH48" i="3" s="1"/>
  <c r="CY48" i="3"/>
  <c r="CZ48" i="3"/>
  <c r="DB48" i="3" s="1"/>
  <c r="DA48" i="3"/>
  <c r="DC48" i="3"/>
  <c r="DF48" i="3"/>
  <c r="DG48" i="3"/>
  <c r="DI48" i="3"/>
  <c r="DJ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V28" i="1"/>
  <c r="W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FR28" i="1"/>
  <c r="GL28" i="1"/>
  <c r="GO28" i="1"/>
  <c r="GP28" i="1"/>
  <c r="GV28" i="1"/>
  <c r="HC28" i="1" s="1"/>
  <c r="GX28" i="1" s="1"/>
  <c r="C29" i="1"/>
  <c r="D29" i="1"/>
  <c r="I29" i="1"/>
  <c r="CU2" i="3" s="1"/>
  <c r="K29" i="1"/>
  <c r="W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FR29" i="1"/>
  <c r="GL29" i="1"/>
  <c r="GN29" i="1"/>
  <c r="GP29" i="1"/>
  <c r="GV29" i="1"/>
  <c r="HC29" i="1"/>
  <c r="GX29" i="1" s="1"/>
  <c r="C30" i="1"/>
  <c r="D30" i="1"/>
  <c r="I30" i="1"/>
  <c r="K30" i="1"/>
  <c r="Q30" i="1"/>
  <c r="S30" i="1"/>
  <c r="U30" i="1"/>
  <c r="G77" i="6" s="1"/>
  <c r="V30" i="1"/>
  <c r="W30" i="1"/>
  <c r="AC30" i="1"/>
  <c r="AD30" i="1"/>
  <c r="AE30" i="1"/>
  <c r="AF30" i="1"/>
  <c r="AB30" i="1" s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FR30" i="1"/>
  <c r="GL30" i="1"/>
  <c r="GO30" i="1"/>
  <c r="GP30" i="1"/>
  <c r="GV30" i="1"/>
  <c r="HC30" i="1"/>
  <c r="GX30" i="1" s="1"/>
  <c r="C31" i="1"/>
  <c r="D31" i="1"/>
  <c r="T31" i="1"/>
  <c r="V31" i="1"/>
  <c r="G88" i="6" s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FR31" i="1"/>
  <c r="GL31" i="1"/>
  <c r="GN31" i="1"/>
  <c r="GP31" i="1"/>
  <c r="GV31" i="1"/>
  <c r="HC31" i="1" s="1"/>
  <c r="GX31" i="1" s="1"/>
  <c r="C32" i="1"/>
  <c r="D32" i="1"/>
  <c r="I32" i="1"/>
  <c r="CW26" i="3" s="1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FR32" i="1"/>
  <c r="GL32" i="1"/>
  <c r="GN32" i="1"/>
  <c r="GP32" i="1"/>
  <c r="GV32" i="1"/>
  <c r="HC32" i="1"/>
  <c r="C33" i="1"/>
  <c r="D33" i="1"/>
  <c r="I33" i="1"/>
  <c r="K33" i="1"/>
  <c r="U33" i="1"/>
  <c r="G128" i="6" s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FR33" i="1"/>
  <c r="GL33" i="1"/>
  <c r="GN33" i="1"/>
  <c r="GP33" i="1"/>
  <c r="GV33" i="1"/>
  <c r="HC33" i="1"/>
  <c r="GX33" i="1" s="1"/>
  <c r="C34" i="1"/>
  <c r="D34" i="1"/>
  <c r="I34" i="1"/>
  <c r="K34" i="1"/>
  <c r="AC34" i="1"/>
  <c r="AE34" i="1"/>
  <c r="AD34" i="1" s="1"/>
  <c r="AF34" i="1"/>
  <c r="AG34" i="1"/>
  <c r="CU34" i="1" s="1"/>
  <c r="AH34" i="1"/>
  <c r="AI34" i="1"/>
  <c r="AJ34" i="1"/>
  <c r="CX34" i="1" s="1"/>
  <c r="W34" i="1" s="1"/>
  <c r="CQ34" i="1"/>
  <c r="CR34" i="1"/>
  <c r="CS34" i="1"/>
  <c r="CT34" i="1"/>
  <c r="CV34" i="1"/>
  <c r="CW34" i="1"/>
  <c r="FR34" i="1"/>
  <c r="GL34" i="1"/>
  <c r="GN34" i="1"/>
  <c r="GP34" i="1"/>
  <c r="GV34" i="1"/>
  <c r="HC34" i="1" s="1"/>
  <c r="GX34" i="1"/>
  <c r="P36" i="1"/>
  <c r="T36" i="1"/>
  <c r="U36" i="1"/>
  <c r="W36" i="1"/>
  <c r="AC36" i="1"/>
  <c r="AE36" i="1"/>
  <c r="AD36" i="1" s="1"/>
  <c r="AB36" i="1" s="1"/>
  <c r="AF36" i="1"/>
  <c r="AG36" i="1"/>
  <c r="CU36" i="1" s="1"/>
  <c r="AH36" i="1"/>
  <c r="AI36" i="1"/>
  <c r="AJ36" i="1"/>
  <c r="CQ36" i="1"/>
  <c r="CR36" i="1"/>
  <c r="Q36" i="1" s="1"/>
  <c r="CS36" i="1"/>
  <c r="R36" i="1" s="1"/>
  <c r="CT36" i="1"/>
  <c r="S36" i="1" s="1"/>
  <c r="CV36" i="1"/>
  <c r="CW36" i="1"/>
  <c r="V36" i="1" s="1"/>
  <c r="CX36" i="1"/>
  <c r="FR36" i="1"/>
  <c r="GL36" i="1"/>
  <c r="GO36" i="1"/>
  <c r="GP36" i="1"/>
  <c r="GV36" i="1"/>
  <c r="HC36" i="1" s="1"/>
  <c r="GX36" i="1"/>
  <c r="P37" i="1"/>
  <c r="V37" i="1"/>
  <c r="AC37" i="1"/>
  <c r="AB37" i="1" s="1"/>
  <c r="AE37" i="1"/>
  <c r="AD37" i="1" s="1"/>
  <c r="AF37" i="1"/>
  <c r="AG37" i="1"/>
  <c r="AH37" i="1"/>
  <c r="AI37" i="1"/>
  <c r="AJ37" i="1"/>
  <c r="CQ37" i="1"/>
  <c r="CR37" i="1"/>
  <c r="Q37" i="1" s="1"/>
  <c r="CS37" i="1"/>
  <c r="R37" i="1" s="1"/>
  <c r="CT37" i="1"/>
  <c r="S37" i="1" s="1"/>
  <c r="CU37" i="1"/>
  <c r="T37" i="1" s="1"/>
  <c r="CV37" i="1"/>
  <c r="U37" i="1" s="1"/>
  <c r="CW37" i="1"/>
  <c r="CX37" i="1"/>
  <c r="W37" i="1" s="1"/>
  <c r="FR37" i="1"/>
  <c r="GL37" i="1"/>
  <c r="GO37" i="1"/>
  <c r="GP37" i="1"/>
  <c r="GV37" i="1"/>
  <c r="HC37" i="1" s="1"/>
  <c r="GX37" i="1"/>
  <c r="R38" i="1"/>
  <c r="S38" i="1"/>
  <c r="CY38" i="1" s="1"/>
  <c r="X38" i="1" s="1"/>
  <c r="T38" i="1"/>
  <c r="U38" i="1"/>
  <c r="V38" i="1"/>
  <c r="W38" i="1"/>
  <c r="AC38" i="1"/>
  <c r="AE38" i="1"/>
  <c r="AD38" i="1" s="1"/>
  <c r="AF38" i="1"/>
  <c r="AG38" i="1"/>
  <c r="AH38" i="1"/>
  <c r="AI38" i="1"/>
  <c r="CW38" i="1" s="1"/>
  <c r="AJ38" i="1"/>
  <c r="CX38" i="1" s="1"/>
  <c r="CQ38" i="1"/>
  <c r="P38" i="1" s="1"/>
  <c r="CP38" i="1" s="1"/>
  <c r="O38" i="1" s="1"/>
  <c r="CR38" i="1"/>
  <c r="Q38" i="1" s="1"/>
  <c r="CS38" i="1"/>
  <c r="CT38" i="1"/>
  <c r="CU38" i="1"/>
  <c r="CV38" i="1"/>
  <c r="CZ38" i="1"/>
  <c r="Y38" i="1" s="1"/>
  <c r="FR38" i="1"/>
  <c r="GL38" i="1"/>
  <c r="GO38" i="1"/>
  <c r="GP38" i="1"/>
  <c r="GV38" i="1"/>
  <c r="HC38" i="1"/>
  <c r="GX38" i="1" s="1"/>
  <c r="Q39" i="1"/>
  <c r="R39" i="1"/>
  <c r="CY39" i="1" s="1"/>
  <c r="X39" i="1" s="1"/>
  <c r="S39" i="1"/>
  <c r="W39" i="1"/>
  <c r="AC39" i="1"/>
  <c r="AB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Q39" i="1"/>
  <c r="P39" i="1" s="1"/>
  <c r="CP39" i="1" s="1"/>
  <c r="O39" i="1" s="1"/>
  <c r="CR39" i="1"/>
  <c r="CS39" i="1"/>
  <c r="CT39" i="1"/>
  <c r="CV39" i="1"/>
  <c r="U39" i="1" s="1"/>
  <c r="CX39" i="1"/>
  <c r="FR39" i="1"/>
  <c r="GL39" i="1"/>
  <c r="GO39" i="1"/>
  <c r="GP39" i="1"/>
  <c r="GV39" i="1"/>
  <c r="HC39" i="1" s="1"/>
  <c r="GX39" i="1" s="1"/>
  <c r="R40" i="1"/>
  <c r="V40" i="1"/>
  <c r="W40" i="1"/>
  <c r="AC40" i="1"/>
  <c r="AE40" i="1"/>
  <c r="AD40" i="1" s="1"/>
  <c r="AB40" i="1" s="1"/>
  <c r="AF40" i="1"/>
  <c r="AG40" i="1"/>
  <c r="CU40" i="1" s="1"/>
  <c r="T40" i="1" s="1"/>
  <c r="AH40" i="1"/>
  <c r="CV40" i="1" s="1"/>
  <c r="U40" i="1" s="1"/>
  <c r="AI40" i="1"/>
  <c r="CW40" i="1" s="1"/>
  <c r="AJ40" i="1"/>
  <c r="CQ40" i="1"/>
  <c r="P40" i="1" s="1"/>
  <c r="CR40" i="1"/>
  <c r="Q40" i="1" s="1"/>
  <c r="CS40" i="1"/>
  <c r="CT40" i="1"/>
  <c r="S40" i="1" s="1"/>
  <c r="CX40" i="1"/>
  <c r="FR40" i="1"/>
  <c r="GL40" i="1"/>
  <c r="GO40" i="1"/>
  <c r="GP40" i="1"/>
  <c r="GV40" i="1"/>
  <c r="HC40" i="1"/>
  <c r="GX40" i="1" s="1"/>
  <c r="R41" i="1"/>
  <c r="AC41" i="1"/>
  <c r="AE41" i="1"/>
  <c r="AD41" i="1" s="1"/>
  <c r="AF41" i="1"/>
  <c r="AG41" i="1"/>
  <c r="AH41" i="1"/>
  <c r="CV41" i="1" s="1"/>
  <c r="U41" i="1" s="1"/>
  <c r="AI41" i="1"/>
  <c r="CW41" i="1" s="1"/>
  <c r="V41" i="1" s="1"/>
  <c r="AJ41" i="1"/>
  <c r="CQ41" i="1"/>
  <c r="P41" i="1" s="1"/>
  <c r="CR41" i="1"/>
  <c r="Q41" i="1" s="1"/>
  <c r="CS41" i="1"/>
  <c r="CT41" i="1"/>
  <c r="S41" i="1" s="1"/>
  <c r="CU41" i="1"/>
  <c r="T41" i="1" s="1"/>
  <c r="CX41" i="1"/>
  <c r="W41" i="1" s="1"/>
  <c r="FR41" i="1"/>
  <c r="GL41" i="1"/>
  <c r="GO41" i="1"/>
  <c r="GP41" i="1"/>
  <c r="GV41" i="1"/>
  <c r="GX41" i="1"/>
  <c r="HC41" i="1"/>
  <c r="AC42" i="1"/>
  <c r="AE42" i="1"/>
  <c r="AD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P42" i="1" s="1"/>
  <c r="CR42" i="1"/>
  <c r="Q42" i="1" s="1"/>
  <c r="CS42" i="1"/>
  <c r="R42" i="1" s="1"/>
  <c r="CT42" i="1"/>
  <c r="S42" i="1" s="1"/>
  <c r="CX42" i="1"/>
  <c r="W42" i="1" s="1"/>
  <c r="FR42" i="1"/>
  <c r="GL42" i="1"/>
  <c r="GO42" i="1"/>
  <c r="GP42" i="1"/>
  <c r="GV42" i="1"/>
  <c r="HC42" i="1"/>
  <c r="GX42" i="1" s="1"/>
  <c r="AC43" i="1"/>
  <c r="AE43" i="1"/>
  <c r="AD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P43" i="1" s="1"/>
  <c r="CR43" i="1"/>
  <c r="Q43" i="1" s="1"/>
  <c r="CS43" i="1"/>
  <c r="R43" i="1" s="1"/>
  <c r="CT43" i="1"/>
  <c r="S43" i="1" s="1"/>
  <c r="FR43" i="1"/>
  <c r="GL43" i="1"/>
  <c r="GO43" i="1"/>
  <c r="GP43" i="1"/>
  <c r="GV43" i="1"/>
  <c r="HC43" i="1"/>
  <c r="GX43" i="1" s="1"/>
  <c r="D45" i="1"/>
  <c r="B47" i="1"/>
  <c r="C47" i="1"/>
  <c r="E47" i="1"/>
  <c r="G47" i="1"/>
  <c r="Z47" i="1"/>
  <c r="AA47" i="1"/>
  <c r="AF47" i="1"/>
  <c r="AM47" i="1"/>
  <c r="AN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C49" i="1"/>
  <c r="D49" i="1"/>
  <c r="Q49" i="1"/>
  <c r="AD51" i="1" s="1"/>
  <c r="AD47" i="1" s="1"/>
  <c r="AC49" i="1"/>
  <c r="AE49" i="1"/>
  <c r="AD49" i="1" s="1"/>
  <c r="AF49" i="1"/>
  <c r="AG49" i="1"/>
  <c r="CU49" i="1" s="1"/>
  <c r="T49" i="1" s="1"/>
  <c r="AG51" i="1" s="1"/>
  <c r="AH49" i="1"/>
  <c r="CV49" i="1" s="1"/>
  <c r="U49" i="1" s="1"/>
  <c r="AH51" i="1" s="1"/>
  <c r="AI49" i="1"/>
  <c r="AJ49" i="1"/>
  <c r="CQ49" i="1"/>
  <c r="P49" i="1" s="1"/>
  <c r="CR49" i="1"/>
  <c r="CS49" i="1"/>
  <c r="R49" i="1" s="1"/>
  <c r="CT49" i="1"/>
  <c r="S49" i="1" s="1"/>
  <c r="CW49" i="1"/>
  <c r="V49" i="1" s="1"/>
  <c r="AI51" i="1" s="1"/>
  <c r="CX49" i="1"/>
  <c r="W49" i="1" s="1"/>
  <c r="FR49" i="1"/>
  <c r="BY51" i="1" s="1"/>
  <c r="GL49" i="1"/>
  <c r="BZ51" i="1" s="1"/>
  <c r="GO49" i="1"/>
  <c r="CC51" i="1" s="1"/>
  <c r="GP49" i="1"/>
  <c r="GV49" i="1"/>
  <c r="HC49" i="1"/>
  <c r="GX49" i="1" s="1"/>
  <c r="CJ51" i="1" s="1"/>
  <c r="B51" i="1"/>
  <c r="C51" i="1"/>
  <c r="D51" i="1"/>
  <c r="D47" i="1" s="1"/>
  <c r="F51" i="1"/>
  <c r="F47" i="1" s="1"/>
  <c r="G51" i="1"/>
  <c r="Q51" i="1"/>
  <c r="F63" i="1" s="1"/>
  <c r="S51" i="1"/>
  <c r="W51" i="1"/>
  <c r="W47" i="1" s="1"/>
  <c r="AC51" i="1"/>
  <c r="CH51" i="1" s="1"/>
  <c r="AF51" i="1"/>
  <c r="AJ51" i="1"/>
  <c r="AJ47" i="1" s="1"/>
  <c r="AO51" i="1"/>
  <c r="F55" i="1" s="1"/>
  <c r="BX51" i="1"/>
  <c r="BX47" i="1" s="1"/>
  <c r="CD51" i="1"/>
  <c r="AU51" i="1" s="1"/>
  <c r="AU47" i="1" s="1"/>
  <c r="CK51" i="1"/>
  <c r="BB51" i="1" s="1"/>
  <c r="CL51" i="1"/>
  <c r="BC51" i="1" s="1"/>
  <c r="CM51" i="1"/>
  <c r="CM47" i="1" s="1"/>
  <c r="F75" i="1"/>
  <c r="B81" i="1"/>
  <c r="B26" i="1" s="1"/>
  <c r="C81" i="1"/>
  <c r="D81" i="1"/>
  <c r="F81" i="1"/>
  <c r="G81" i="1"/>
  <c r="AO81" i="1"/>
  <c r="F85" i="1" s="1"/>
  <c r="BX81" i="1"/>
  <c r="CK81" i="1"/>
  <c r="CK26" i="1" s="1"/>
  <c r="CL81" i="1"/>
  <c r="CL26" i="1" s="1"/>
  <c r="CM81" i="1"/>
  <c r="CM26" i="1" s="1"/>
  <c r="B116" i="1"/>
  <c r="B22" i="1" s="1"/>
  <c r="C116" i="1"/>
  <c r="C22" i="1" s="1"/>
  <c r="D116" i="1"/>
  <c r="D22" i="1" s="1"/>
  <c r="F116" i="1"/>
  <c r="F22" i="1" s="1"/>
  <c r="G116" i="1"/>
  <c r="G22" i="1" s="1"/>
  <c r="AO116" i="1"/>
  <c r="F120" i="1" s="1"/>
  <c r="B146" i="1"/>
  <c r="B18" i="1" s="1"/>
  <c r="C146" i="1"/>
  <c r="C18" i="1" s="1"/>
  <c r="D146" i="1"/>
  <c r="D18" i="1" s="1"/>
  <c r="F146" i="1"/>
  <c r="F18" i="1" s="1"/>
  <c r="G146" i="1"/>
  <c r="G18" i="1" s="1"/>
  <c r="AO146" i="1"/>
  <c r="AO18" i="1" s="1"/>
  <c r="AT163" i="6" l="1"/>
  <c r="L160" i="6" s="1"/>
  <c r="AO74" i="6"/>
  <c r="L70" i="6"/>
  <c r="AO125" i="6"/>
  <c r="L121" i="6"/>
  <c r="L52" i="6"/>
  <c r="L159" i="6"/>
  <c r="L101" i="6"/>
  <c r="AB29" i="1"/>
  <c r="AB28" i="1"/>
  <c r="AB32" i="1"/>
  <c r="BY81" i="1"/>
  <c r="BZ81" i="1"/>
  <c r="BZ26" i="1" s="1"/>
  <c r="CD81" i="1"/>
  <c r="CD26" i="1" s="1"/>
  <c r="CH47" i="1"/>
  <c r="AY51" i="1"/>
  <c r="AE51" i="1"/>
  <c r="CY49" i="1"/>
  <c r="X49" i="1" s="1"/>
  <c r="AK51" i="1" s="1"/>
  <c r="CZ49" i="1"/>
  <c r="Y49" i="1" s="1"/>
  <c r="AL51" i="1" s="1"/>
  <c r="DG28" i="3"/>
  <c r="DI28" i="3"/>
  <c r="DH28" i="3"/>
  <c r="DF28" i="3"/>
  <c r="DJ28" i="3" s="1"/>
  <c r="CY41" i="1"/>
  <c r="X41" i="1" s="1"/>
  <c r="CZ41" i="1"/>
  <c r="Y41" i="1" s="1"/>
  <c r="CP43" i="1"/>
  <c r="O43" i="1" s="1"/>
  <c r="GM43" i="1" s="1"/>
  <c r="GN43" i="1" s="1"/>
  <c r="CP42" i="1"/>
  <c r="O42" i="1" s="1"/>
  <c r="GM42" i="1" s="1"/>
  <c r="GN42" i="1" s="1"/>
  <c r="CY40" i="1"/>
  <c r="X40" i="1" s="1"/>
  <c r="CZ40" i="1"/>
  <c r="Y40" i="1" s="1"/>
  <c r="CY37" i="1"/>
  <c r="X37" i="1" s="1"/>
  <c r="CZ37" i="1"/>
  <c r="Y37" i="1" s="1"/>
  <c r="DF14" i="3"/>
  <c r="DG14" i="3"/>
  <c r="DH14" i="3"/>
  <c r="DI14" i="3"/>
  <c r="DG38" i="3"/>
  <c r="DF38" i="3"/>
  <c r="DJ38" i="3" s="1"/>
  <c r="DH38" i="3"/>
  <c r="DI38" i="3"/>
  <c r="AG47" i="1"/>
  <c r="T51" i="1"/>
  <c r="CP41" i="1"/>
  <c r="O41" i="1" s="1"/>
  <c r="CP37" i="1"/>
  <c r="O37" i="1" s="1"/>
  <c r="GM37" i="1" s="1"/>
  <c r="GN37" i="1" s="1"/>
  <c r="DF16" i="3"/>
  <c r="DJ16" i="3" s="1"/>
  <c r="DG16" i="3"/>
  <c r="DH16" i="3"/>
  <c r="DI16" i="3"/>
  <c r="DG12" i="3"/>
  <c r="DI12" i="3"/>
  <c r="DJ12" i="3" s="1"/>
  <c r="DH12" i="3"/>
  <c r="DF12" i="3"/>
  <c r="CY42" i="1"/>
  <c r="X42" i="1" s="1"/>
  <c r="CZ42" i="1"/>
  <c r="Y42" i="1" s="1"/>
  <c r="DG27" i="3"/>
  <c r="DI27" i="3"/>
  <c r="DH27" i="3"/>
  <c r="DF27" i="3"/>
  <c r="CZ36" i="1"/>
  <c r="Y36" i="1" s="1"/>
  <c r="CY36" i="1"/>
  <c r="X36" i="1" s="1"/>
  <c r="AB49" i="1"/>
  <c r="CJ47" i="1"/>
  <c r="BA51" i="1"/>
  <c r="GM39" i="1"/>
  <c r="GN39" i="1" s="1"/>
  <c r="CP36" i="1"/>
  <c r="O36" i="1" s="1"/>
  <c r="DG32" i="3"/>
  <c r="DF32" i="3"/>
  <c r="DH32" i="3"/>
  <c r="DI32" i="3"/>
  <c r="DG35" i="3"/>
  <c r="DH35" i="3"/>
  <c r="DI35" i="3"/>
  <c r="DF35" i="3"/>
  <c r="CP49" i="1"/>
  <c r="O49" i="1" s="1"/>
  <c r="AG81" i="1"/>
  <c r="AG26" i="1" s="1"/>
  <c r="CY43" i="1"/>
  <c r="X43" i="1" s="1"/>
  <c r="CZ43" i="1"/>
  <c r="Y43" i="1" s="1"/>
  <c r="AT51" i="1"/>
  <c r="CC47" i="1"/>
  <c r="BZ47" i="1"/>
  <c r="AQ51" i="1"/>
  <c r="AB41" i="1"/>
  <c r="DH47" i="3"/>
  <c r="DI47" i="3"/>
  <c r="DG47" i="3"/>
  <c r="DF47" i="3"/>
  <c r="DJ47" i="3" s="1"/>
  <c r="BC47" i="1"/>
  <c r="F67" i="1"/>
  <c r="BC81" i="1"/>
  <c r="BB81" i="1"/>
  <c r="F64" i="1"/>
  <c r="BB47" i="1"/>
  <c r="CI51" i="1"/>
  <c r="BY47" i="1"/>
  <c r="AP51" i="1"/>
  <c r="CJ81" i="1"/>
  <c r="CJ26" i="1" s="1"/>
  <c r="DF44" i="3"/>
  <c r="DJ44" i="3" s="1"/>
  <c r="DG44" i="3"/>
  <c r="DH44" i="3"/>
  <c r="DI44" i="3"/>
  <c r="U51" i="1"/>
  <c r="AH47" i="1"/>
  <c r="AI47" i="1"/>
  <c r="V51" i="1"/>
  <c r="GM38" i="1"/>
  <c r="GN38" i="1" s="1"/>
  <c r="AJ81" i="1"/>
  <c r="DH42" i="3"/>
  <c r="DG39" i="3"/>
  <c r="DG42" i="3"/>
  <c r="DJ42" i="3" s="1"/>
  <c r="CX30" i="3"/>
  <c r="DG22" i="3"/>
  <c r="DF22" i="3"/>
  <c r="DJ22" i="3" s="1"/>
  <c r="DI22" i="3"/>
  <c r="AO22" i="1"/>
  <c r="V29" i="1"/>
  <c r="G61" i="6" s="1"/>
  <c r="F70" i="1"/>
  <c r="CZ39" i="1"/>
  <c r="Y39" i="1" s="1"/>
  <c r="CX41" i="3"/>
  <c r="CX45" i="3"/>
  <c r="T32" i="1"/>
  <c r="DF15" i="3"/>
  <c r="DH15" i="3"/>
  <c r="DG15" i="3"/>
  <c r="DJ15" i="3" s="1"/>
  <c r="CX4" i="3"/>
  <c r="F66" i="1"/>
  <c r="S47" i="1"/>
  <c r="AB42" i="1"/>
  <c r="CX36" i="3"/>
  <c r="CW25" i="3"/>
  <c r="V32" i="1" s="1"/>
  <c r="G111" i="6" s="1"/>
  <c r="CX25" i="3"/>
  <c r="AC47" i="1"/>
  <c r="CE51" i="1"/>
  <c r="CF51" i="1"/>
  <c r="CL47" i="1"/>
  <c r="CG51" i="1"/>
  <c r="CK47" i="1"/>
  <c r="CX37" i="3"/>
  <c r="CX33" i="3"/>
  <c r="CU32" i="3"/>
  <c r="DF6" i="3"/>
  <c r="DH6" i="3"/>
  <c r="DH39" i="3"/>
  <c r="DI39" i="3"/>
  <c r="CX7" i="3"/>
  <c r="P51" i="1"/>
  <c r="CW42" i="3"/>
  <c r="V34" i="1" s="1"/>
  <c r="G150" i="6" s="1"/>
  <c r="CX23" i="3"/>
  <c r="CX2" i="3"/>
  <c r="T34" i="1"/>
  <c r="GX32" i="1"/>
  <c r="CX31" i="3"/>
  <c r="CD47" i="1"/>
  <c r="DI46" i="3"/>
  <c r="CX34" i="3"/>
  <c r="CX26" i="3"/>
  <c r="DF10" i="3"/>
  <c r="P30" i="1" s="1"/>
  <c r="DH10" i="3"/>
  <c r="R30" i="1" s="1"/>
  <c r="CY30" i="1" s="1"/>
  <c r="X30" i="1" s="1"/>
  <c r="AZ83" i="6" s="1"/>
  <c r="L81" i="6" s="1"/>
  <c r="DI1" i="3"/>
  <c r="AO47" i="1"/>
  <c r="DH46" i="3"/>
  <c r="CW34" i="3"/>
  <c r="V33" i="1" s="1"/>
  <c r="G131" i="6" s="1"/>
  <c r="DI6" i="3"/>
  <c r="CX5" i="3"/>
  <c r="DH1" i="3"/>
  <c r="R28" i="1" s="1"/>
  <c r="F150" i="1"/>
  <c r="Q47" i="1"/>
  <c r="AB33" i="1"/>
  <c r="AO26" i="1"/>
  <c r="DF46" i="3"/>
  <c r="DJ46" i="3" s="1"/>
  <c r="DG6" i="3"/>
  <c r="DG1" i="3"/>
  <c r="Q28" i="1" s="1"/>
  <c r="AB43" i="1"/>
  <c r="AB34" i="1"/>
  <c r="CX43" i="3"/>
  <c r="CX40" i="3"/>
  <c r="DH22" i="3"/>
  <c r="CX29" i="3"/>
  <c r="CU23" i="3"/>
  <c r="CP40" i="1"/>
  <c r="O40" i="1" s="1"/>
  <c r="CV40" i="3"/>
  <c r="U34" i="1" s="1"/>
  <c r="DI20" i="3"/>
  <c r="DH19" i="3"/>
  <c r="DI19" i="3"/>
  <c r="BD51" i="1"/>
  <c r="AB31" i="1"/>
  <c r="CU40" i="3"/>
  <c r="DG20" i="3"/>
  <c r="DH9" i="3"/>
  <c r="CX3" i="3"/>
  <c r="AB38" i="1"/>
  <c r="CX24" i="3"/>
  <c r="DF20" i="3"/>
  <c r="DJ20" i="3" s="1"/>
  <c r="DI15" i="3"/>
  <c r="DG11" i="3"/>
  <c r="DI11" i="3"/>
  <c r="DH11" i="3"/>
  <c r="DG9" i="3"/>
  <c r="CX8" i="3"/>
  <c r="AH81" i="1" l="1"/>
  <c r="AH26" i="1" s="1"/>
  <c r="G147" i="6"/>
  <c r="CG81" i="1"/>
  <c r="CG26" i="1" s="1"/>
  <c r="AU81" i="1"/>
  <c r="CI81" i="1"/>
  <c r="CI26" i="1" s="1"/>
  <c r="BY26" i="1"/>
  <c r="DF30" i="3"/>
  <c r="DJ30" i="3" s="1"/>
  <c r="DH30" i="3"/>
  <c r="DG30" i="3"/>
  <c r="DI30" i="3"/>
  <c r="P47" i="1"/>
  <c r="F54" i="1"/>
  <c r="F60" i="1"/>
  <c r="AP47" i="1"/>
  <c r="AP81" i="1"/>
  <c r="DI4" i="3"/>
  <c r="DF4" i="3"/>
  <c r="DG4" i="3"/>
  <c r="DH4" i="3"/>
  <c r="DF43" i="3"/>
  <c r="DG43" i="3"/>
  <c r="DH43" i="3"/>
  <c r="DI43" i="3"/>
  <c r="DG29" i="3"/>
  <c r="DF29" i="3"/>
  <c r="DJ29" i="3" s="1"/>
  <c r="DH29" i="3"/>
  <c r="DI29" i="3"/>
  <c r="GM49" i="1"/>
  <c r="AB51" i="1"/>
  <c r="DF37" i="3"/>
  <c r="DJ37" i="3" s="1"/>
  <c r="DG37" i="3"/>
  <c r="DH37" i="3"/>
  <c r="DI37" i="3"/>
  <c r="DJ27" i="3"/>
  <c r="F76" i="1"/>
  <c r="BD81" i="1"/>
  <c r="BD47" i="1"/>
  <c r="DG25" i="3"/>
  <c r="DH25" i="3"/>
  <c r="DI25" i="3"/>
  <c r="DF25" i="3"/>
  <c r="DF2" i="3"/>
  <c r="DG2" i="3"/>
  <c r="DI2" i="3"/>
  <c r="DH2" i="3"/>
  <c r="W81" i="1"/>
  <c r="AJ26" i="1"/>
  <c r="CP30" i="1"/>
  <c r="O30" i="1" s="1"/>
  <c r="F97" i="1"/>
  <c r="BC116" i="1"/>
  <c r="BC26" i="1"/>
  <c r="DF45" i="3"/>
  <c r="DJ45" i="3" s="1"/>
  <c r="DG45" i="3"/>
  <c r="DH45" i="3"/>
  <c r="DI45" i="3"/>
  <c r="AX51" i="1"/>
  <c r="CG47" i="1"/>
  <c r="DJ32" i="3"/>
  <c r="Y51" i="1"/>
  <c r="AL47" i="1"/>
  <c r="DJ6" i="3"/>
  <c r="U81" i="1"/>
  <c r="F73" i="1"/>
  <c r="U47" i="1"/>
  <c r="P31" i="1"/>
  <c r="DJ14" i="3"/>
  <c r="X51" i="1"/>
  <c r="AK47" i="1"/>
  <c r="DF36" i="3"/>
  <c r="DH36" i="3"/>
  <c r="DI36" i="3"/>
  <c r="DG36" i="3"/>
  <c r="DJ36" i="3" s="1"/>
  <c r="DI8" i="3"/>
  <c r="DF8" i="3"/>
  <c r="DJ8" i="3" s="1"/>
  <c r="DG8" i="3"/>
  <c r="DH8" i="3"/>
  <c r="R31" i="1"/>
  <c r="DH23" i="3"/>
  <c r="DI23" i="3"/>
  <c r="DF23" i="3"/>
  <c r="DG23" i="3"/>
  <c r="AQ81" i="1"/>
  <c r="F61" i="1"/>
  <c r="AQ47" i="1"/>
  <c r="BA81" i="1"/>
  <c r="BA47" i="1"/>
  <c r="F71" i="1"/>
  <c r="DH5" i="3"/>
  <c r="DF5" i="3"/>
  <c r="DG5" i="3"/>
  <c r="DJ5" i="3" s="1"/>
  <c r="DI5" i="3"/>
  <c r="DI7" i="3"/>
  <c r="DF7" i="3"/>
  <c r="DJ7" i="3" s="1"/>
  <c r="DG7" i="3"/>
  <c r="DH7" i="3"/>
  <c r="GM40" i="1"/>
  <c r="GN40" i="1" s="1"/>
  <c r="S31" i="1"/>
  <c r="DJ11" i="3"/>
  <c r="DJ1" i="3"/>
  <c r="S28" i="1"/>
  <c r="BB116" i="1"/>
  <c r="BB26" i="1"/>
  <c r="F94" i="1"/>
  <c r="DH24" i="3"/>
  <c r="DF24" i="3"/>
  <c r="DG24" i="3"/>
  <c r="DI24" i="3"/>
  <c r="DJ24" i="3" s="1"/>
  <c r="DG26" i="3"/>
  <c r="DJ26" i="3" s="1"/>
  <c r="DF26" i="3"/>
  <c r="DH26" i="3"/>
  <c r="DI26" i="3"/>
  <c r="F74" i="1"/>
  <c r="V47" i="1"/>
  <c r="DG34" i="3"/>
  <c r="DF34" i="3"/>
  <c r="DH34" i="3"/>
  <c r="DI34" i="3"/>
  <c r="DJ35" i="3"/>
  <c r="DF3" i="3"/>
  <c r="DG3" i="3"/>
  <c r="DH3" i="3"/>
  <c r="DI3" i="3"/>
  <c r="DJ3" i="3" s="1"/>
  <c r="DF41" i="3"/>
  <c r="DG41" i="3"/>
  <c r="DH41" i="3"/>
  <c r="DI41" i="3"/>
  <c r="DJ41" i="3" s="1"/>
  <c r="CZ30" i="1"/>
  <c r="Y30" i="1" s="1"/>
  <c r="BA83" i="6" s="1"/>
  <c r="L82" i="6" s="1"/>
  <c r="AN83" i="6" s="1"/>
  <c r="DI31" i="3"/>
  <c r="DF31" i="3"/>
  <c r="DJ31" i="3" s="1"/>
  <c r="DG31" i="3"/>
  <c r="DH31" i="3"/>
  <c r="AE47" i="1"/>
  <c r="R51" i="1"/>
  <c r="CF47" i="1"/>
  <c r="AW51" i="1"/>
  <c r="AI81" i="1"/>
  <c r="AI26" i="1" s="1"/>
  <c r="AY47" i="1"/>
  <c r="F59" i="1"/>
  <c r="AT47" i="1"/>
  <c r="F69" i="1"/>
  <c r="GM41" i="1"/>
  <c r="GN41" i="1" s="1"/>
  <c r="CI47" i="1"/>
  <c r="AZ51" i="1"/>
  <c r="F72" i="1"/>
  <c r="T47" i="1"/>
  <c r="T81" i="1"/>
  <c r="Q31" i="1"/>
  <c r="F100" i="1"/>
  <c r="AU116" i="1"/>
  <c r="AU26" i="1"/>
  <c r="DF40" i="3"/>
  <c r="DG40" i="3"/>
  <c r="DH40" i="3"/>
  <c r="DI40" i="3"/>
  <c r="DG33" i="3"/>
  <c r="Q33" i="1" s="1"/>
  <c r="DH33" i="3"/>
  <c r="R33" i="1" s="1"/>
  <c r="DI33" i="3"/>
  <c r="DJ33" i="3" s="1"/>
  <c r="DF33" i="3"/>
  <c r="P33" i="1" s="1"/>
  <c r="CE47" i="1"/>
  <c r="AV51" i="1"/>
  <c r="GM36" i="1"/>
  <c r="GN36" i="1" s="1"/>
  <c r="K83" i="6" l="1"/>
  <c r="I83" i="6" s="1"/>
  <c r="GM30" i="1"/>
  <c r="GN30" i="1" s="1"/>
  <c r="CP31" i="1"/>
  <c r="O31" i="1" s="1"/>
  <c r="DJ43" i="3"/>
  <c r="S34" i="1"/>
  <c r="DJ40" i="3"/>
  <c r="BD116" i="1"/>
  <c r="F106" i="1"/>
  <c r="BD26" i="1"/>
  <c r="DJ4" i="3"/>
  <c r="DJ25" i="3"/>
  <c r="R34" i="1"/>
  <c r="F57" i="1"/>
  <c r="AW47" i="1"/>
  <c r="R32" i="1"/>
  <c r="F105" i="1"/>
  <c r="W116" i="1"/>
  <c r="W26" i="1"/>
  <c r="CA51" i="1"/>
  <c r="GN49" i="1"/>
  <c r="CB51" i="1" s="1"/>
  <c r="AX81" i="1"/>
  <c r="F58" i="1"/>
  <c r="AX47" i="1"/>
  <c r="F77" i="1"/>
  <c r="X47" i="1"/>
  <c r="AP116" i="1"/>
  <c r="AP26" i="1"/>
  <c r="F90" i="1"/>
  <c r="AQ116" i="1"/>
  <c r="AQ26" i="1"/>
  <c r="F91" i="1"/>
  <c r="R47" i="1"/>
  <c r="F65" i="1"/>
  <c r="P32" i="1"/>
  <c r="DJ23" i="3"/>
  <c r="S32" i="1"/>
  <c r="F103" i="1"/>
  <c r="U116" i="1"/>
  <c r="U26" i="1"/>
  <c r="R29" i="1"/>
  <c r="Q34" i="1"/>
  <c r="F101" i="1"/>
  <c r="BA116" i="1"/>
  <c r="BA26" i="1"/>
  <c r="AU22" i="1"/>
  <c r="F135" i="1"/>
  <c r="AU146" i="1"/>
  <c r="BC146" i="1"/>
  <c r="F132" i="1"/>
  <c r="BC22" i="1"/>
  <c r="Q32" i="1"/>
  <c r="CY31" i="1"/>
  <c r="X31" i="1" s="1"/>
  <c r="CZ31" i="1"/>
  <c r="Y31" i="1" s="1"/>
  <c r="BA105" i="6" s="1"/>
  <c r="L104" i="6" s="1"/>
  <c r="F62" i="1"/>
  <c r="AZ81" i="1"/>
  <c r="AZ47" i="1"/>
  <c r="S29" i="1"/>
  <c r="DJ2" i="3"/>
  <c r="BB22" i="1"/>
  <c r="BB146" i="1"/>
  <c r="F129" i="1"/>
  <c r="CY28" i="1"/>
  <c r="X28" i="1" s="1"/>
  <c r="AZ55" i="6" s="1"/>
  <c r="L53" i="6" s="1"/>
  <c r="CZ28" i="1"/>
  <c r="Y28" i="1" s="1"/>
  <c r="BA55" i="6" s="1"/>
  <c r="L54" i="6" s="1"/>
  <c r="CP28" i="1"/>
  <c r="O28" i="1" s="1"/>
  <c r="F102" i="1"/>
  <c r="T26" i="1"/>
  <c r="T116" i="1"/>
  <c r="O51" i="1"/>
  <c r="AB47" i="1"/>
  <c r="V81" i="1"/>
  <c r="AV47" i="1"/>
  <c r="F56" i="1"/>
  <c r="F78" i="1"/>
  <c r="Y47" i="1"/>
  <c r="Q29" i="1"/>
  <c r="P34" i="1"/>
  <c r="DJ34" i="3"/>
  <c r="S33" i="1"/>
  <c r="P29" i="1"/>
  <c r="K55" i="6" l="1"/>
  <c r="I55" i="6" s="1"/>
  <c r="AN55" i="6"/>
  <c r="GM31" i="1"/>
  <c r="GO31" i="1" s="1"/>
  <c r="AZ105" i="6"/>
  <c r="L103" i="6" s="1"/>
  <c r="CA47" i="1"/>
  <c r="AR51" i="1"/>
  <c r="CP32" i="1"/>
  <c r="O32" i="1" s="1"/>
  <c r="GM28" i="1"/>
  <c r="AQ146" i="1"/>
  <c r="F126" i="1"/>
  <c r="AQ22" i="1"/>
  <c r="CP34" i="1"/>
  <c r="O34" i="1" s="1"/>
  <c r="BA22" i="1"/>
  <c r="BA146" i="1"/>
  <c r="F136" i="1"/>
  <c r="CY29" i="1"/>
  <c r="X29" i="1" s="1"/>
  <c r="AZ74" i="6" s="1"/>
  <c r="L72" i="6" s="1"/>
  <c r="CZ29" i="1"/>
  <c r="Y29" i="1" s="1"/>
  <c r="BA74" i="6" s="1"/>
  <c r="L73" i="6" s="1"/>
  <c r="F104" i="1"/>
  <c r="V26" i="1"/>
  <c r="V116" i="1"/>
  <c r="T146" i="1"/>
  <c r="F137" i="1"/>
  <c r="T22" i="1"/>
  <c r="CP29" i="1"/>
  <c r="O29" i="1" s="1"/>
  <c r="AC81" i="1"/>
  <c r="AD81" i="1"/>
  <c r="BB18" i="1"/>
  <c r="F159" i="1"/>
  <c r="U146" i="1"/>
  <c r="F138" i="1"/>
  <c r="U22" i="1"/>
  <c r="CY34" i="1"/>
  <c r="X34" i="1" s="1"/>
  <c r="AZ163" i="6" s="1"/>
  <c r="L161" i="6" s="1"/>
  <c r="CZ34" i="1"/>
  <c r="Y34" i="1" s="1"/>
  <c r="BA163" i="6" s="1"/>
  <c r="L162" i="6" s="1"/>
  <c r="O47" i="1"/>
  <c r="F53" i="1"/>
  <c r="CY33" i="1"/>
  <c r="X33" i="1" s="1"/>
  <c r="AZ144" i="6" s="1"/>
  <c r="L142" i="6" s="1"/>
  <c r="CZ33" i="1"/>
  <c r="Y33" i="1" s="1"/>
  <c r="BA144" i="6" s="1"/>
  <c r="L143" i="6" s="1"/>
  <c r="AE81" i="1"/>
  <c r="AZ26" i="1"/>
  <c r="AZ116" i="1"/>
  <c r="F92" i="1"/>
  <c r="AX116" i="1"/>
  <c r="F88" i="1"/>
  <c r="AX26" i="1"/>
  <c r="F140" i="1"/>
  <c r="W146" i="1"/>
  <c r="W22" i="1"/>
  <c r="F162" i="1"/>
  <c r="BC18" i="1"/>
  <c r="AU18" i="1"/>
  <c r="F165" i="1"/>
  <c r="H16" i="2"/>
  <c r="H18" i="2" s="1"/>
  <c r="AF81" i="1"/>
  <c r="F125" i="1"/>
  <c r="AP146" i="1"/>
  <c r="AP22" i="1"/>
  <c r="BD146" i="1"/>
  <c r="BD22" i="1"/>
  <c r="F141" i="1"/>
  <c r="CZ32" i="1"/>
  <c r="Y32" i="1" s="1"/>
  <c r="BA125" i="6" s="1"/>
  <c r="L124" i="6" s="1"/>
  <c r="CY32" i="1"/>
  <c r="X32" i="1" s="1"/>
  <c r="AZ125" i="6" s="1"/>
  <c r="L123" i="6" s="1"/>
  <c r="CB47" i="1"/>
  <c r="AS51" i="1"/>
  <c r="CP33" i="1"/>
  <c r="O33" i="1" s="1"/>
  <c r="K74" i="6" l="1"/>
  <c r="I74" i="6" s="1"/>
  <c r="AN74" i="6"/>
  <c r="K125" i="6"/>
  <c r="I125" i="6" s="1"/>
  <c r="AN125" i="6"/>
  <c r="G16" i="2"/>
  <c r="G18" i="2" s="1"/>
  <c r="K144" i="6"/>
  <c r="I144" i="6" s="1"/>
  <c r="AN144" i="6"/>
  <c r="AN163" i="6"/>
  <c r="K163" i="6"/>
  <c r="I163" i="6" s="1"/>
  <c r="K105" i="6"/>
  <c r="I105" i="6" s="1"/>
  <c r="AN105" i="6"/>
  <c r="AL81" i="1"/>
  <c r="Y81" i="1" s="1"/>
  <c r="AK81" i="1"/>
  <c r="AK26" i="1" s="1"/>
  <c r="S81" i="1"/>
  <c r="AF26" i="1"/>
  <c r="GM34" i="1"/>
  <c r="GO34" i="1" s="1"/>
  <c r="F139" i="1"/>
  <c r="V146" i="1"/>
  <c r="V22" i="1"/>
  <c r="AS47" i="1"/>
  <c r="F68" i="1"/>
  <c r="GN28" i="1"/>
  <c r="CB81" i="1" s="1"/>
  <c r="CB26" i="1" s="1"/>
  <c r="W18" i="1"/>
  <c r="F170" i="1"/>
  <c r="GM29" i="1"/>
  <c r="GO29" i="1" s="1"/>
  <c r="F171" i="1"/>
  <c r="BD18" i="1"/>
  <c r="GM32" i="1"/>
  <c r="GO32" i="1" s="1"/>
  <c r="GM33" i="1"/>
  <c r="GO33" i="1" s="1"/>
  <c r="U18" i="1"/>
  <c r="F168" i="1"/>
  <c r="F156" i="1"/>
  <c r="AQ18" i="1"/>
  <c r="AX22" i="1"/>
  <c r="AX146" i="1"/>
  <c r="F123" i="1"/>
  <c r="CF81" i="1"/>
  <c r="CH81" i="1"/>
  <c r="AC26" i="1"/>
  <c r="CE81" i="1"/>
  <c r="P81" i="1"/>
  <c r="AE26" i="1"/>
  <c r="R81" i="1"/>
  <c r="F79" i="1"/>
  <c r="AR47" i="1"/>
  <c r="F166" i="1"/>
  <c r="BA18" i="1"/>
  <c r="AD26" i="1"/>
  <c r="Q81" i="1"/>
  <c r="AB81" i="1"/>
  <c r="AZ146" i="1"/>
  <c r="AZ22" i="1"/>
  <c r="F127" i="1"/>
  <c r="AP18" i="1"/>
  <c r="F155" i="1"/>
  <c r="T18" i="1"/>
  <c r="F167" i="1"/>
  <c r="CC81" i="1" l="1"/>
  <c r="AT81" i="1" s="1"/>
  <c r="AL26" i="1"/>
  <c r="X81" i="1"/>
  <c r="CA81" i="1"/>
  <c r="F157" i="1"/>
  <c r="AZ18" i="1"/>
  <c r="Q26" i="1"/>
  <c r="F93" i="1"/>
  <c r="Q116" i="1"/>
  <c r="CF26" i="1"/>
  <c r="AW81" i="1"/>
  <c r="AS81" i="1"/>
  <c r="AX18" i="1"/>
  <c r="F153" i="1"/>
  <c r="V18" i="1"/>
  <c r="F169" i="1"/>
  <c r="AB26" i="1"/>
  <c r="O81" i="1"/>
  <c r="F96" i="1"/>
  <c r="S26" i="1"/>
  <c r="S116" i="1"/>
  <c r="F107" i="1"/>
  <c r="X26" i="1"/>
  <c r="X116" i="1"/>
  <c r="R26" i="1"/>
  <c r="R116" i="1"/>
  <c r="F95" i="1"/>
  <c r="P26" i="1"/>
  <c r="P116" i="1"/>
  <c r="F84" i="1"/>
  <c r="F111" i="1" s="1"/>
  <c r="F113" i="1" s="1"/>
  <c r="CE26" i="1"/>
  <c r="AV81" i="1"/>
  <c r="CH26" i="1"/>
  <c r="AY81" i="1"/>
  <c r="F108" i="1"/>
  <c r="Y26" i="1"/>
  <c r="Y116" i="1"/>
  <c r="CC26" i="1" l="1"/>
  <c r="O26" i="1"/>
  <c r="O116" i="1"/>
  <c r="F83" i="1"/>
  <c r="AT26" i="1"/>
  <c r="F99" i="1"/>
  <c r="AT116" i="1"/>
  <c r="AV26" i="1"/>
  <c r="F86" i="1"/>
  <c r="AV116" i="1"/>
  <c r="AW116" i="1"/>
  <c r="F87" i="1"/>
  <c r="AW26" i="1"/>
  <c r="Y146" i="1"/>
  <c r="F143" i="1"/>
  <c r="Y22" i="1"/>
  <c r="AY116" i="1"/>
  <c r="F89" i="1"/>
  <c r="AY26" i="1"/>
  <c r="P146" i="1"/>
  <c r="F119" i="1"/>
  <c r="P22" i="1"/>
  <c r="AS26" i="1"/>
  <c r="AS116" i="1"/>
  <c r="F98" i="1"/>
  <c r="F130" i="1"/>
  <c r="R146" i="1"/>
  <c r="R22" i="1"/>
  <c r="Q22" i="1"/>
  <c r="Q146" i="1"/>
  <c r="F128" i="1"/>
  <c r="X146" i="1"/>
  <c r="F142" i="1"/>
  <c r="X22" i="1"/>
  <c r="F131" i="1"/>
  <c r="S146" i="1"/>
  <c r="S22" i="1"/>
  <c r="CA26" i="1"/>
  <c r="AR81" i="1"/>
  <c r="J16" i="2" l="1"/>
  <c r="J18" i="2" s="1"/>
  <c r="Y18" i="1"/>
  <c r="F173" i="1"/>
  <c r="F161" i="1"/>
  <c r="S18" i="1"/>
  <c r="F122" i="1"/>
  <c r="AW22" i="1"/>
  <c r="AW146" i="1"/>
  <c r="AT22" i="1"/>
  <c r="F134" i="1"/>
  <c r="AT146" i="1"/>
  <c r="AY22" i="1"/>
  <c r="AY146" i="1"/>
  <c r="F124" i="1"/>
  <c r="F172" i="1"/>
  <c r="X18" i="1"/>
  <c r="Q18" i="1"/>
  <c r="F158" i="1"/>
  <c r="F121" i="1"/>
  <c r="AV146" i="1"/>
  <c r="AV22" i="1"/>
  <c r="R18" i="1"/>
  <c r="F160" i="1"/>
  <c r="AR26" i="1"/>
  <c r="F109" i="1"/>
  <c r="F110" i="1" s="1"/>
  <c r="F112" i="1" s="1"/>
  <c r="F114" i="1" s="1"/>
  <c r="AR116" i="1"/>
  <c r="O146" i="1"/>
  <c r="O22" i="1"/>
  <c r="F118" i="1"/>
  <c r="AS22" i="1"/>
  <c r="AS146" i="1"/>
  <c r="F133" i="1"/>
  <c r="F149" i="1"/>
  <c r="F176" i="1" s="1"/>
  <c r="F178" i="1" s="1"/>
  <c r="P18" i="1"/>
  <c r="E16" i="2" l="1"/>
  <c r="F16" i="2"/>
  <c r="F18" i="2" s="1"/>
  <c r="F163" i="1"/>
  <c r="AS18" i="1"/>
  <c r="I16" i="2"/>
  <c r="I18" i="2" s="1"/>
  <c r="E18" i="2"/>
  <c r="AY18" i="1"/>
  <c r="F154" i="1"/>
  <c r="AT18" i="1"/>
  <c r="F164" i="1"/>
  <c r="F148" i="1"/>
  <c r="O18" i="1"/>
  <c r="F144" i="1"/>
  <c r="AR146" i="1"/>
  <c r="AR22" i="1"/>
  <c r="F152" i="1"/>
  <c r="AW18" i="1"/>
  <c r="AV18" i="1"/>
  <c r="F151" i="1"/>
  <c r="AR18" i="1" l="1"/>
  <c r="F174" i="1"/>
  <c r="F175" i="1" s="1"/>
  <c r="F177" i="1" s="1"/>
  <c r="F179" i="1" s="1"/>
  <c r="F180" i="1" l="1"/>
  <c r="F181" i="1" s="1"/>
</calcChain>
</file>

<file path=xl/sharedStrings.xml><?xml version="1.0" encoding="utf-8"?>
<sst xmlns="http://schemas.openxmlformats.org/spreadsheetml/2006/main" count="2739" uniqueCount="388">
  <si>
    <t>Smeta.RU (Terminal)  (495) 974-1589</t>
  </si>
  <si>
    <t>_PS_</t>
  </si>
  <si>
    <t>Smeta.RU (Terminal)</t>
  </si>
  <si>
    <t/>
  </si>
  <si>
    <t>№14 Альбом на Ремонт ЗУ 2025 г. МО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</si>
  <si>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</si>
  <si>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</si>
  <si>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</si>
  <si>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</si>
  <si>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</si>
  <si>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</si>
  <si>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</si>
  <si>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</si>
  <si>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</si>
  <si>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</si>
  <si>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Ремонт заземляющего устройства на ПС _____ кВ № _______, инв. № _________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</si>
  <si>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</si>
  <si>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</si>
  <si>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</si>
  <si>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</si>
  <si>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</si>
  <si>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</si>
  <si>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</si>
  <si>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</si>
  <si>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</si>
  <si>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</si>
  <si>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</si>
  <si>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</si>
  <si>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</si>
  <si>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</si>
  <si>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</si>
  <si>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</si>
  <si>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</si>
  <si>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</si>
  <si>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</si>
  <si>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</si>
  <si>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</si>
  <si>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</si>
  <si>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</si>
  <si>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</si>
  <si>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</si>
  <si>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</si>
  <si>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м08-01-087-03</t>
  </si>
  <si>
    <t>Металлические конструкции</t>
  </si>
  <si>
    <t>т</t>
  </si>
  <si>
    <t>ГЭСНм-2022, м08-01-087-03, приказ Минстроя России от 18.05.2022 г. № 378/пр</t>
  </si>
  <si>
    <t>5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</si>
  <si>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</si>
  <si>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</si>
  <si>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</si>
  <si>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6</t>
  </si>
  <si>
    <t>м08-02-472-01</t>
  </si>
  <si>
    <t>Заземлитель горизонтальный из стали: круглой диаметром 12 мм (для диам.18 мм)</t>
  </si>
  <si>
    <t>ГЭСНм-2022 доп.8, м08-02-472-01, приказ Минстроя России от 14.11.2023 г. № 817/пр</t>
  </si>
  <si>
    <t>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</si>
  <si>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</si>
  <si>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</si>
  <si>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</si>
  <si>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Послеремонтные обследование заземляющего контура</t>
  </si>
  <si>
    <t>8</t>
  </si>
  <si>
    <t>Калькуляция №1</t>
  </si>
  <si>
    <t>Измерение сопротивления локального контура заземления</t>
  </si>
  <si>
    <t>1 измерение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</si>
  <si>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</si>
  <si>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</si>
  <si>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</si>
  <si>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</si>
  <si>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9</t>
  </si>
  <si>
    <t>Калькуляция №2</t>
  </si>
  <si>
    <t>Определение удельного сопротивления грунта при напряжении подстанций до 110 кВ включительно при капитальном ремонте</t>
  </si>
  <si>
    <t>10</t>
  </si>
  <si>
    <t>Калькуляция №3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</si>
  <si>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</si>
  <si>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</si>
  <si>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11</t>
  </si>
  <si>
    <t>Калькуляция №4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</si>
  <si>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</si>
  <si>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12</t>
  </si>
  <si>
    <t>Калькуляция №5</t>
  </si>
  <si>
    <t>Измерение напряжения прикосновения на ОРУ заземляющего устройства до 220 кВ включительно при капитальном ремонте</t>
  </si>
  <si>
    <t>13</t>
  </si>
  <si>
    <t>Калькуляция №6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</si>
  <si>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</si>
  <si>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14</t>
  </si>
  <si>
    <t>Калькуляция №7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</si>
  <si>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</si>
  <si>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15</t>
  </si>
  <si>
    <t>Калькуляция №8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</si>
  <si>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</si>
  <si>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Новый подраздел</t>
  </si>
  <si>
    <t>Затраты на доставку бригады к месту проведения работ и обратно</t>
  </si>
  <si>
    <t>16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</si>
  <si>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</si>
  <si>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</si>
  <si>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</si>
  <si>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</si>
  <si>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</si>
  <si>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</si>
  <si>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ЭММ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</si>
  <si>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</si>
  <si>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</si>
  <si>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</si>
  <si>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</si>
  <si>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</si>
  <si>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</si>
  <si>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</si>
  <si>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</si>
  <si>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</si>
  <si>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</si>
  <si>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</si>
  <si>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</si>
  <si>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</si>
  <si>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</si>
  <si>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</si>
  <si>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</si>
  <si>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</si>
  <si>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</si>
  <si>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</si>
  <si>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</si>
  <si>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</si>
  <si>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</si>
  <si>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</si>
  <si>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</si>
  <si>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</si>
  <si>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</si>
  <si>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</si>
  <si>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</si>
  <si>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</si>
  <si>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</si>
  <si>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</si>
  <si>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</si>
  <si>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</si>
  <si>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</si>
  <si>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</si>
  <si>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</si>
  <si>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</si>
  <si>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</si>
  <si>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</si>
  <si>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</si>
  <si>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</si>
  <si>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</si>
  <si>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</si>
  <si>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</si>
  <si>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</si>
  <si>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</si>
  <si>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</si>
  <si>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</si>
  <si>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</si>
  <si>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</si>
  <si>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</si>
  <si>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</si>
  <si>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</si>
  <si>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</si>
  <si>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Итого по разделу1:</t>
  </si>
  <si>
    <t>Итог 1</t>
  </si>
  <si>
    <t>в т.ч. стоимость материалов</t>
  </si>
  <si>
    <t>Итог 2</t>
  </si>
  <si>
    <t>в т.ч. стоимость работ</t>
  </si>
  <si>
    <t>Итог 3</t>
  </si>
  <si>
    <t>Стоимость материалов с учетом индекса-дефлятора 4%</t>
  </si>
  <si>
    <t>Итог 4</t>
  </si>
  <si>
    <t>Итого стоимость работ + стоимость материалов с учетом индекса-дефлятора 4%</t>
  </si>
  <si>
    <t>Итого по расчету № 1 - № 14 без НДС</t>
  </si>
  <si>
    <t>в т.ч. стоимост материалов</t>
  </si>
  <si>
    <t>Итого стоимость материалов с учетом индекса-дефлятора 4%</t>
  </si>
  <si>
    <t>Итог 5</t>
  </si>
  <si>
    <t>Итог7</t>
  </si>
  <si>
    <t>НДС 20%</t>
  </si>
  <si>
    <t>Итог 8</t>
  </si>
  <si>
    <t>Всего по расчету № 1 - № 14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</si>
  <si>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</si>
  <si>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</si>
  <si>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</si>
  <si>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</si>
  <si>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</si>
  <si>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</si>
  <si>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</si>
  <si>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</si>
  <si>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</si>
  <si>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</si>
  <si>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</si>
  <si>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</si>
  <si>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</si>
  <si>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</si>
  <si>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</si>
  <si>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</si>
  <si>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</si>
  <si>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</si>
  <si>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</si>
  <si>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</si>
  <si>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</si>
  <si>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</si>
  <si>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</si>
  <si>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</si>
  <si>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</si>
  <si>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</si>
  <si>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</si>
  <si>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</si>
  <si>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</si>
  <si>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</si>
  <si>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</si>
  <si>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</si>
  <si>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</si>
  <si>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</si>
  <si>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</si>
  <si>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</si>
  <si>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</si>
  <si>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</si>
  <si>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</si>
  <si>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</si>
  <si>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</si>
  <si>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</si>
  <si>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</si>
  <si>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</si>
  <si>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</si>
  <si>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</si>
  <si>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</si>
  <si>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</si>
  <si>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</si>
  <si>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</si>
  <si>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</si>
  <si>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</si>
  <si>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</si>
  <si>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</si>
  <si>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</si>
  <si>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</si>
  <si>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</si>
  <si>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</si>
  <si>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</si>
  <si>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</si>
  <si>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</si>
  <si>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</si>
  <si>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</si>
  <si>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</si>
  <si>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</si>
  <si>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</si>
  <si>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</si>
  <si>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</si>
  <si>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</si>
  <si>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</si>
  <si>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</si>
  <si>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</si>
  <si>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</si>
  <si>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</si>
  <si>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</si>
  <si>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</si>
  <si>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</si>
  <si>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</si>
  <si>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</si>
  <si>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</si>
  <si>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</si>
  <si>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</si>
  <si>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</si>
  <si>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</si>
  <si>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</si>
  <si>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</si>
  <si>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</si>
  <si>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</si>
  <si>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</si>
  <si>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</si>
  <si>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</si>
  <si>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</si>
  <si>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</si>
  <si>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</si>
  <si>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</si>
  <si>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1-100-20</t>
  </si>
  <si>
    <t>Затраты труда рабочих (Средний разряд - 2)</t>
  </si>
  <si>
    <t>чел.-ч.</t>
  </si>
  <si>
    <t>1-100-38</t>
  </si>
  <si>
    <t>Затраты труда рабочих (Средний разряд - 3,8)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</si>
  <si>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</si>
  <si>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</si>
  <si>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</si>
  <si>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</si>
  <si>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</si>
  <si>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</si>
  <si>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</si>
  <si>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</si>
  <si>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</si>
  <si>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</si>
  <si>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</si>
  <si>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</si>
  <si>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</si>
  <si>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</si>
  <si>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</si>
  <si>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</si>
  <si>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</si>
  <si>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</si>
  <si>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</si>
  <si>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</si>
  <si>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</si>
  <si>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</si>
  <si>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</si>
  <si>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1-100-15</t>
  </si>
  <si>
    <t>Затраты труда рабочих (Средний разряд - 1,5)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</si>
  <si>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</si>
  <si>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</si>
  <si>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</si>
  <si>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</si>
  <si>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</si>
  <si>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</si>
  <si>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</si>
  <si>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</si>
  <si>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100 ШТ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</si>
  <si>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</si>
  <si>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</si>
  <si>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</si>
  <si>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</si>
  <si>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</si>
  <si>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ФСБЦ-2022, 03.2.01.01-0003, приказ Минстроя России от 18.05.2022 г. № 378/пр</t>
  </si>
  <si>
    <t>Портландцемент общестроительного назначения бездобавочный М500 Д0 (ЦЕМ I 42,5Н)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</si>
  <si>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</si>
  <si>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</si>
  <si>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</si>
  <si>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</si>
  <si>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</si>
  <si>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</si>
  <si>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</si>
  <si>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</si>
  <si>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</si>
  <si>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</si>
  <si>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</si>
  <si>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</si>
  <si>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</si>
  <si>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</si>
  <si>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ФСБЦ-2022, 01.7.15.14-0043, приказ Минстроя России от 18.05.2022 г. № 378/пр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</si>
  <si>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</si>
  <si>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Машинист 4 разряда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</si>
  <si>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</si>
  <si>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</si>
  <si>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</si>
  <si>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</si>
  <si>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</si>
  <si>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</si>
  <si>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</si>
  <si>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</si>
  <si>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</si>
  <si>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</si>
  <si>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</si>
  <si>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</si>
  <si>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</si>
  <si>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</si>
  <si>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</si>
  <si>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</si>
  <si>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</si>
  <si>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</si>
  <si>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</si>
  <si>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</si>
  <si>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</si>
  <si>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</si>
  <si>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</si>
  <si>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</si>
  <si>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</si>
  <si>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</si>
  <si>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</si>
  <si>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</si>
  <si>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</si>
  <si>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</si>
  <si>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</si>
  <si>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</si>
  <si>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Ремонт заземляющего устройства на ПС _____ кВ № _______, инв. № _________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</si>
  <si>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</si>
  <si>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</si>
  <si>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</si>
  <si>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</si>
  <si>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</si>
  <si>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</si>
  <si>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</si>
  <si>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</si>
  <si>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ГЭСНм 08-02-472-02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</si>
  <si>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</si>
  <si>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</si>
  <si>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</si>
  <si>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</si>
  <si>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</si>
  <si>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</si>
  <si>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</si>
  <si>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01-02-061-01</t>
  </si>
  <si>
    <t>ГЭСНм 08-01-087-03</t>
  </si>
  <si>
    <t>ГЭСНм 08-02-472-07</t>
  </si>
  <si>
    <t>ГЭСНм 08-02-472-01</t>
  </si>
  <si>
    <t>ГЭСНм 08-02-472-10</t>
  </si>
  <si>
    <t>Подраздел: Затраты на доставку бригады к месту проведения работ и обратно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</si>
  <si>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</si>
  <si>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</si>
  <si>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</si>
  <si>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заземляющих устройств  ПС 35-220 кВ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</si>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</sst>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20" fillId="0" borderId="0" xfId="0" applyNumberFormat="1" applyFont="1" applyAlignment="1">
      <alignment horizontal="right" vertical="top"/>
    </xf>
    <xf numFmtId="164" fontId="22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3"/>
  <sheetViews>
    <sheetView tabSelected="1" topLeftCell="A25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6" t="s">
        <v>329</v>
      </c>
      <c r="B2" s="56"/>
      <c r="C2" s="56"/>
      <c r="D2" s="56"/>
      <c r="E2" s="56"/>
      <c r="F2" s="57" t="s">
        <v>357</v>
      </c>
      <c r="G2" s="57"/>
      <c r="H2" s="57"/>
      <c r="I2" s="57"/>
      <c r="J2" s="57"/>
      <c r="K2" s="57"/>
      <c r="L2" s="57"/>
    </row>
    <row r="3" spans="1:93" ht="13.1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6" t="s">
        <v>330</v>
      </c>
      <c r="B4" s="56"/>
      <c r="C4" s="56"/>
      <c r="D4" s="56"/>
      <c r="E4" s="56"/>
      <c r="F4" s="57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7"/>
      <c r="H4" s="57"/>
      <c r="I4" s="57"/>
      <c r="J4" s="57"/>
      <c r="K4" s="57"/>
      <c r="L4" s="57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6" t="s">
        <v>331</v>
      </c>
      <c r="B6" s="56"/>
      <c r="C6" s="56"/>
      <c r="D6" s="56"/>
      <c r="E6" s="56"/>
      <c r="F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7"/>
      <c r="H6" s="57"/>
      <c r="I6" s="57"/>
      <c r="J6" s="57"/>
      <c r="K6" s="57"/>
      <c r="L6" s="57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1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6" t="s">
        <v>332</v>
      </c>
      <c r="B8" s="56"/>
      <c r="C8" s="56"/>
      <c r="D8" s="56"/>
      <c r="E8" s="56"/>
      <c r="F8" s="57" t="s">
        <v>261</v>
      </c>
      <c r="G8" s="57"/>
      <c r="H8" s="57"/>
      <c r="I8" s="57"/>
      <c r="J8" s="57"/>
      <c r="K8" s="57"/>
      <c r="L8" s="57"/>
    </row>
    <row r="9" spans="1:93" ht="13.1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6" t="s">
        <v>333</v>
      </c>
      <c r="B10" s="56"/>
      <c r="C10" s="56"/>
      <c r="D10" s="56"/>
      <c r="E10" s="56"/>
      <c r="F10" s="57" t="s">
        <v>263</v>
      </c>
      <c r="G10" s="57"/>
      <c r="H10" s="57"/>
      <c r="I10" s="57"/>
      <c r="J10" s="57"/>
      <c r="K10" s="57"/>
      <c r="L10" s="57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56" t="s">
        <v>334</v>
      </c>
      <c r="B12" s="56"/>
      <c r="C12" s="56"/>
      <c r="D12" s="56"/>
      <c r="E12" s="56"/>
      <c r="F12" s="57" t="s">
        <v>358</v>
      </c>
      <c r="G12" s="57"/>
      <c r="H12" s="57"/>
      <c r="I12" s="57"/>
      <c r="J12" s="57"/>
      <c r="K12" s="57"/>
      <c r="L12" s="57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6" t="s">
        <v>335</v>
      </c>
      <c r="B14" s="56"/>
      <c r="C14" s="56"/>
      <c r="D14" s="56"/>
      <c r="E14" s="56"/>
      <c r="F14" s="57" t="str">
        <f>IF(Source!CZ12 &lt;&gt; "", Source!CZ12, "")</f>
        <v/>
      </c>
      <c r="G14" s="57"/>
      <c r="H14" s="57"/>
      <c r="I14" s="57"/>
      <c r="J14" s="57"/>
      <c r="K14" s="57"/>
      <c r="L14" s="57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6" t="s">
        <v>336</v>
      </c>
      <c r="B16" s="56"/>
      <c r="C16" s="56"/>
      <c r="D16" s="56"/>
      <c r="E16" s="56"/>
      <c r="F16" s="57" t="str">
        <f>IF(Source!DA12 &lt;&gt; "", Source!DA12, "")</f>
        <v/>
      </c>
      <c r="G16" s="57"/>
      <c r="H16" s="57"/>
      <c r="I16" s="57"/>
      <c r="J16" s="57"/>
      <c r="K16" s="57"/>
      <c r="L16" s="5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14.25" customHeight="1" x14ac:dyDescent="0.2">
      <c r="A20" s="60" t="s">
        <v>337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59" t="s">
        <v>386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 customHeight="1" x14ac:dyDescent="0.2">
      <c r="A23" s="60" t="s">
        <v>338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2" t="str">
        <f>IF(Source!G20&lt;&gt;"Новая локальная смета", Source!G20, "")</f>
        <v/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4.25" customHeight="1" x14ac:dyDescent="0.2">
      <c r="A28" s="60" t="s">
        <v>339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0" t="s">
        <v>340</v>
      </c>
      <c r="B31" s="10"/>
      <c r="C31" s="23" t="s">
        <v>359</v>
      </c>
      <c r="D31" s="10" t="s">
        <v>341</v>
      </c>
      <c r="E31" s="10"/>
      <c r="F31" s="10"/>
      <c r="G31" s="10"/>
      <c r="H31" s="10"/>
      <c r="I31" s="10"/>
      <c r="J31" s="10"/>
      <c r="K31" s="10"/>
      <c r="L31" s="10"/>
    </row>
    <row r="32" spans="1:12" ht="13.1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15" customHeight="1" x14ac:dyDescent="0.2">
      <c r="A33" s="10" t="s">
        <v>342</v>
      </c>
      <c r="B33" s="10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2.75" customHeight="1" x14ac:dyDescent="0.2">
      <c r="A34" s="25"/>
      <c r="B34" s="26"/>
      <c r="C34" s="60" t="s">
        <v>343</v>
      </c>
      <c r="D34" s="60"/>
      <c r="E34" s="60"/>
      <c r="F34" s="60"/>
      <c r="G34" s="60"/>
      <c r="H34" s="60"/>
      <c r="I34" s="60"/>
      <c r="J34" s="60"/>
      <c r="K34" s="60"/>
      <c r="L34" s="60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387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3.15" customHeight="1" x14ac:dyDescent="0.2">
      <c r="A39" s="72" t="s">
        <v>344</v>
      </c>
      <c r="B39" s="72" t="s">
        <v>345</v>
      </c>
      <c r="C39" s="72" t="s">
        <v>346</v>
      </c>
      <c r="D39" s="72" t="s">
        <v>347</v>
      </c>
      <c r="E39" s="63" t="s">
        <v>348</v>
      </c>
      <c r="F39" s="64"/>
      <c r="G39" s="65"/>
      <c r="H39" s="63" t="s">
        <v>349</v>
      </c>
      <c r="I39" s="64"/>
      <c r="J39" s="64"/>
      <c r="K39" s="64"/>
      <c r="L39" s="65"/>
    </row>
    <row r="40" spans="1:12" ht="13.15" customHeight="1" x14ac:dyDescent="0.2">
      <c r="A40" s="73"/>
      <c r="B40" s="73"/>
      <c r="C40" s="73"/>
      <c r="D40" s="73"/>
      <c r="E40" s="75"/>
      <c r="F40" s="67"/>
      <c r="G40" s="68"/>
      <c r="H40" s="66"/>
      <c r="I40" s="67"/>
      <c r="J40" s="67"/>
      <c r="K40" s="67"/>
      <c r="L40" s="68"/>
    </row>
    <row r="41" spans="1:12" ht="13.15" customHeight="1" x14ac:dyDescent="0.2">
      <c r="A41" s="73"/>
      <c r="B41" s="73"/>
      <c r="C41" s="73"/>
      <c r="D41" s="73"/>
      <c r="E41" s="75"/>
      <c r="F41" s="67"/>
      <c r="G41" s="68"/>
      <c r="H41" s="66"/>
      <c r="I41" s="67"/>
      <c r="J41" s="67"/>
      <c r="K41" s="67"/>
      <c r="L41" s="68"/>
    </row>
    <row r="42" spans="1:12" ht="13.15" customHeight="1" x14ac:dyDescent="0.2">
      <c r="A42" s="73"/>
      <c r="B42" s="73"/>
      <c r="C42" s="73"/>
      <c r="D42" s="73"/>
      <c r="E42" s="76"/>
      <c r="F42" s="70"/>
      <c r="G42" s="71"/>
      <c r="H42" s="69"/>
      <c r="I42" s="70"/>
      <c r="J42" s="70"/>
      <c r="K42" s="70"/>
      <c r="L42" s="71"/>
    </row>
    <row r="43" spans="1:12" ht="52.9" customHeight="1" x14ac:dyDescent="0.2">
      <c r="A43" s="74"/>
      <c r="B43" s="74"/>
      <c r="C43" s="74"/>
      <c r="D43" s="74"/>
      <c r="E43" s="30" t="s">
        <v>350</v>
      </c>
      <c r="F43" s="30" t="s">
        <v>351</v>
      </c>
      <c r="G43" s="31" t="s">
        <v>352</v>
      </c>
      <c r="H43" s="30" t="s">
        <v>353</v>
      </c>
      <c r="I43" s="30" t="s">
        <v>354</v>
      </c>
      <c r="J43" s="30" t="s">
        <v>355</v>
      </c>
      <c r="K43" s="30" t="s">
        <v>351</v>
      </c>
      <c r="L43" s="30" t="s">
        <v>356</v>
      </c>
    </row>
    <row r="44" spans="1:12" ht="13.9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6" spans="1:12" ht="16.5" x14ac:dyDescent="0.2">
      <c r="A46" s="77" t="s">
        <v>360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2" ht="42.75" x14ac:dyDescent="0.2">
      <c r="A47" s="36" t="s">
        <v>16</v>
      </c>
      <c r="B47" s="38" t="s">
        <v>361</v>
      </c>
      <c r="C47" s="38" t="str">
        <f>Source!G28</f>
        <v>Разработка грунта вручную в траншеях глубиной до 2 м без креплений с откосами, группа грунтов: 2</v>
      </c>
      <c r="D47" s="39" t="str">
        <f>Source!H28</f>
        <v>100 м3</v>
      </c>
      <c r="E47" s="40">
        <f>Source!K28</f>
        <v>0.01</v>
      </c>
      <c r="F47" s="40"/>
      <c r="G47" s="40">
        <f>Source!I28</f>
        <v>0.01</v>
      </c>
      <c r="H47" s="42"/>
      <c r="I47" s="41"/>
      <c r="J47" s="42"/>
      <c r="K47" s="41"/>
      <c r="L47" s="42"/>
    </row>
    <row r="48" spans="1:12" x14ac:dyDescent="0.2">
      <c r="C48" s="43" t="str">
        <f>"Объем: "&amp;Source!I28&amp;"=1/"&amp;"100"</f>
        <v>Объем: 0,01=1/100</v>
      </c>
    </row>
    <row r="49" spans="1:83" ht="15" x14ac:dyDescent="0.2">
      <c r="A49" s="37"/>
      <c r="B49" s="40">
        <v>1</v>
      </c>
      <c r="C49" s="37" t="s">
        <v>362</v>
      </c>
      <c r="D49" s="39" t="s">
        <v>267</v>
      </c>
      <c r="E49" s="44"/>
      <c r="F49" s="40"/>
      <c r="G49" s="44">
        <f>Source!U28</f>
        <v>1.54</v>
      </c>
      <c r="H49" s="40"/>
      <c r="I49" s="40"/>
      <c r="J49" s="40"/>
      <c r="K49" s="40"/>
      <c r="L49" s="45">
        <f>SUM(L50:L50)-SUMIF(CE50:CE50, 1, L50:L50)</f>
        <v>598.75</v>
      </c>
    </row>
    <row r="50" spans="1:83" ht="28.5" x14ac:dyDescent="0.2">
      <c r="A50" s="38"/>
      <c r="B50" s="38" t="s">
        <v>265</v>
      </c>
      <c r="C50" s="46" t="s">
        <v>266</v>
      </c>
      <c r="D50" s="47" t="s">
        <v>267</v>
      </c>
      <c r="E50" s="48">
        <v>154</v>
      </c>
      <c r="F50" s="48"/>
      <c r="G50" s="48">
        <f>SmtRes!CX1</f>
        <v>1.54</v>
      </c>
      <c r="H50" s="49"/>
      <c r="I50" s="50"/>
      <c r="J50" s="49">
        <f>SmtRes!CZ1</f>
        <v>388.8</v>
      </c>
      <c r="K50" s="50"/>
      <c r="L50" s="49">
        <f>SmtRes!DI1</f>
        <v>598.75</v>
      </c>
    </row>
    <row r="51" spans="1:83" ht="15" x14ac:dyDescent="0.2">
      <c r="A51" s="38"/>
      <c r="B51" s="38"/>
      <c r="C51" s="52" t="s">
        <v>363</v>
      </c>
      <c r="D51" s="39"/>
      <c r="E51" s="40"/>
      <c r="F51" s="40"/>
      <c r="G51" s="40"/>
      <c r="H51" s="42"/>
      <c r="I51" s="41"/>
      <c r="J51" s="42"/>
      <c r="K51" s="41"/>
      <c r="L51" s="42">
        <f>L49</f>
        <v>598.75</v>
      </c>
    </row>
    <row r="52" spans="1:83" ht="14.25" x14ac:dyDescent="0.2">
      <c r="A52" s="38"/>
      <c r="B52" s="38"/>
      <c r="C52" s="38" t="s">
        <v>364</v>
      </c>
      <c r="D52" s="39"/>
      <c r="E52" s="40"/>
      <c r="F52" s="40"/>
      <c r="G52" s="40"/>
      <c r="H52" s="42"/>
      <c r="I52" s="41"/>
      <c r="J52" s="42"/>
      <c r="K52" s="41"/>
      <c r="L52" s="42">
        <f>SUM(AR47:AR55)+SUM(AS47:AS55)+SUM(AT47:AT55)+SUM(AU47:AU55)+SUM(AV47:AV55)</f>
        <v>598.75</v>
      </c>
    </row>
    <row r="53" spans="1:83" ht="28.5" x14ac:dyDescent="0.2">
      <c r="A53" s="38"/>
      <c r="B53" s="38" t="s">
        <v>25</v>
      </c>
      <c r="C53" s="38" t="s">
        <v>365</v>
      </c>
      <c r="D53" s="39" t="s">
        <v>292</v>
      </c>
      <c r="E53" s="40">
        <f>Source!BZ28</f>
        <v>89</v>
      </c>
      <c r="F53" s="40"/>
      <c r="G53" s="40">
        <f>Source!AT28</f>
        <v>89</v>
      </c>
      <c r="H53" s="42"/>
      <c r="I53" s="41"/>
      <c r="J53" s="42"/>
      <c r="K53" s="41"/>
      <c r="L53" s="42">
        <f>SUM(AZ47:AZ55)</f>
        <v>532.89</v>
      </c>
    </row>
    <row r="54" spans="1:83" ht="28.5" x14ac:dyDescent="0.2">
      <c r="A54" s="46"/>
      <c r="B54" s="46" t="s">
        <v>26</v>
      </c>
      <c r="C54" s="46" t="s">
        <v>366</v>
      </c>
      <c r="D54" s="47" t="s">
        <v>292</v>
      </c>
      <c r="E54" s="48">
        <f>Source!CA28</f>
        <v>40</v>
      </c>
      <c r="F54" s="48"/>
      <c r="G54" s="48">
        <f>Source!AU28</f>
        <v>40</v>
      </c>
      <c r="H54" s="49"/>
      <c r="I54" s="50"/>
      <c r="J54" s="49"/>
      <c r="K54" s="50"/>
      <c r="L54" s="49">
        <f>SUM(BA47:BA55)</f>
        <v>239.5</v>
      </c>
    </row>
    <row r="55" spans="1:83" ht="15" x14ac:dyDescent="0.2">
      <c r="C55" s="78" t="s">
        <v>367</v>
      </c>
      <c r="D55" s="78"/>
      <c r="E55" s="78"/>
      <c r="F55" s="78"/>
      <c r="G55" s="78"/>
      <c r="H55" s="78"/>
      <c r="I55" s="79">
        <f>K55/E47</f>
        <v>137113.99999999997</v>
      </c>
      <c r="J55" s="79"/>
      <c r="K55" s="79">
        <f>L49+L53+L54</f>
        <v>1371.1399999999999</v>
      </c>
      <c r="L55" s="79"/>
      <c r="AD55">
        <f>ROUND((Source!AT28/100)*((ROUND(SUMIF(SmtRes!AQ1:'SmtRes'!AQ1,"=1",SmtRes!AD1:'SmtRes'!AD1)*Source!I28, 2)+ROUND(SUMIF(SmtRes!AQ1:'SmtRes'!AQ1,"=1",SmtRes!AC1:'SmtRes'!AC1)*Source!I28, 2))), 2)</f>
        <v>3.46</v>
      </c>
      <c r="AE55">
        <f>ROUND((Source!AU28/100)*((ROUND(SUMIF(SmtRes!AQ1:'SmtRes'!AQ1,"=1",SmtRes!AD1:'SmtRes'!AD1)*Source!I28, 2)+ROUND(SUMIF(SmtRes!AQ1:'SmtRes'!AQ1,"=1",SmtRes!AC1:'SmtRes'!AC1)*Source!I28, 2))), 2)</f>
        <v>1.56</v>
      </c>
      <c r="AN55" s="51">
        <f>L49+L53+L54</f>
        <v>1371.1399999999999</v>
      </c>
      <c r="AO55">
        <f>0</f>
        <v>0</v>
      </c>
      <c r="AQ55" t="s">
        <v>368</v>
      </c>
      <c r="AR55" s="51">
        <f>L49</f>
        <v>598.75</v>
      </c>
      <c r="AT55">
        <f>0</f>
        <v>0</v>
      </c>
      <c r="AV55" t="s">
        <v>368</v>
      </c>
      <c r="AW55">
        <f>0</f>
        <v>0</v>
      </c>
      <c r="AZ55">
        <f>Source!X28</f>
        <v>532.89</v>
      </c>
      <c r="BA55">
        <f>Source!Y28</f>
        <v>239.5</v>
      </c>
      <c r="CD55">
        <v>1</v>
      </c>
    </row>
    <row r="56" spans="1:83" ht="28.5" x14ac:dyDescent="0.2">
      <c r="A56" s="36" t="s">
        <v>27</v>
      </c>
      <c r="B56" s="38" t="s">
        <v>369</v>
      </c>
      <c r="C56" s="38" t="str">
        <f>Source!G29</f>
        <v>Заземлитель горизонтальный из стали: полосовой сечением 160 мм2</v>
      </c>
      <c r="D56" s="39" t="str">
        <f>Source!H29</f>
        <v>100 м</v>
      </c>
      <c r="E56" s="40">
        <f>Source!K29</f>
        <v>0.01</v>
      </c>
      <c r="F56" s="40"/>
      <c r="G56" s="40">
        <f>Source!I29</f>
        <v>0.01</v>
      </c>
      <c r="H56" s="42"/>
      <c r="I56" s="41"/>
      <c r="J56" s="42"/>
      <c r="K56" s="41"/>
      <c r="L56" s="42"/>
    </row>
    <row r="57" spans="1:83" x14ac:dyDescent="0.2">
      <c r="C57" s="43" t="str">
        <f>"Объем: "&amp;Source!I29&amp;"=1/"&amp;"100"</f>
        <v>Объем: 0,01=1/100</v>
      </c>
    </row>
    <row r="58" spans="1:83" ht="15" x14ac:dyDescent="0.2">
      <c r="A58" s="37"/>
      <c r="B58" s="40">
        <v>1</v>
      </c>
      <c r="C58" s="37" t="s">
        <v>362</v>
      </c>
      <c r="D58" s="39" t="s">
        <v>267</v>
      </c>
      <c r="E58" s="44"/>
      <c r="F58" s="40"/>
      <c r="G58" s="44">
        <f>Source!U29</f>
        <v>0.14399999999999999</v>
      </c>
      <c r="H58" s="40"/>
      <c r="I58" s="40"/>
      <c r="J58" s="40"/>
      <c r="K58" s="40"/>
      <c r="L58" s="45">
        <f>SUM(L59:L59)-SUMIF(CE59:CE59, 1, L59:L59)</f>
        <v>67.290000000000006</v>
      </c>
    </row>
    <row r="59" spans="1:83" ht="28.5" x14ac:dyDescent="0.2">
      <c r="A59" s="38"/>
      <c r="B59" s="38" t="s">
        <v>268</v>
      </c>
      <c r="C59" s="38" t="s">
        <v>269</v>
      </c>
      <c r="D59" s="39" t="s">
        <v>267</v>
      </c>
      <c r="E59" s="40">
        <v>14.4</v>
      </c>
      <c r="F59" s="40"/>
      <c r="G59" s="40">
        <f>SmtRes!CX2</f>
        <v>0.14399999999999999</v>
      </c>
      <c r="H59" s="42"/>
      <c r="I59" s="41"/>
      <c r="J59" s="42">
        <f>SmtRes!CZ2</f>
        <v>467.28</v>
      </c>
      <c r="K59" s="41"/>
      <c r="L59" s="42">
        <f>SmtRes!DI2</f>
        <v>67.290000000000006</v>
      </c>
    </row>
    <row r="60" spans="1:83" ht="15" x14ac:dyDescent="0.2">
      <c r="A60" s="37"/>
      <c r="B60" s="40">
        <v>2</v>
      </c>
      <c r="C60" s="37" t="s">
        <v>370</v>
      </c>
      <c r="D60" s="39"/>
      <c r="E60" s="44"/>
      <c r="F60" s="40"/>
      <c r="G60" s="44"/>
      <c r="H60" s="40"/>
      <c r="I60" s="40"/>
      <c r="J60" s="40"/>
      <c r="K60" s="40"/>
      <c r="L60" s="45">
        <f>SUM(L61:L66)-SUMIF(CE61:CE66, 1, L61:L66)</f>
        <v>4.75</v>
      </c>
    </row>
    <row r="61" spans="1:83" ht="15" x14ac:dyDescent="0.2">
      <c r="A61" s="37"/>
      <c r="B61" s="40"/>
      <c r="C61" s="37" t="s">
        <v>373</v>
      </c>
      <c r="D61" s="39" t="s">
        <v>267</v>
      </c>
      <c r="E61" s="44"/>
      <c r="F61" s="40"/>
      <c r="G61" s="44">
        <f>Source!V29</f>
        <v>4.0000000000000001E-3</v>
      </c>
      <c r="H61" s="40"/>
      <c r="I61" s="40"/>
      <c r="J61" s="40"/>
      <c r="K61" s="40"/>
      <c r="L61" s="45">
        <f>SUMIF(CE62:CE66, 1, L62:L66)</f>
        <v>2.2400000000000002</v>
      </c>
      <c r="CE61">
        <v>1</v>
      </c>
    </row>
    <row r="62" spans="1:83" ht="28.5" x14ac:dyDescent="0.2">
      <c r="A62" s="38"/>
      <c r="B62" s="38" t="s">
        <v>272</v>
      </c>
      <c r="C62" s="38" t="s">
        <v>274</v>
      </c>
      <c r="D62" s="39" t="s">
        <v>94</v>
      </c>
      <c r="E62" s="40">
        <v>0.2</v>
      </c>
      <c r="F62" s="40"/>
      <c r="G62" s="40">
        <f>SmtRes!CX4</f>
        <v>2E-3</v>
      </c>
      <c r="H62" s="42"/>
      <c r="I62" s="41"/>
      <c r="J62" s="42">
        <f>SmtRes!CZ4</f>
        <v>1472.33</v>
      </c>
      <c r="K62" s="41"/>
      <c r="L62" s="42">
        <f>SmtRes!DG4</f>
        <v>2.94</v>
      </c>
    </row>
    <row r="63" spans="1:83" ht="28.5" x14ac:dyDescent="0.2">
      <c r="A63" s="38"/>
      <c r="B63" s="38" t="s">
        <v>275</v>
      </c>
      <c r="C63" s="38" t="s">
        <v>371</v>
      </c>
      <c r="D63" s="39" t="s">
        <v>267</v>
      </c>
      <c r="E63" s="40">
        <f>SmtRes!DO4*SmtRes!AT4</f>
        <v>0.2</v>
      </c>
      <c r="F63" s="40"/>
      <c r="G63" s="40">
        <f>SmtRes!DO4*SmtRes!CX4</f>
        <v>2E-3</v>
      </c>
      <c r="H63" s="42"/>
      <c r="I63" s="41"/>
      <c r="J63" s="42">
        <f>ROUND(SmtRes!AG4/SmtRes!DO4, 2)</f>
        <v>642.05999999999995</v>
      </c>
      <c r="K63" s="41"/>
      <c r="L63" s="42">
        <f>SmtRes!DH4</f>
        <v>1.28</v>
      </c>
      <c r="CE63">
        <v>1</v>
      </c>
    </row>
    <row r="64" spans="1:83" ht="28.5" x14ac:dyDescent="0.2">
      <c r="A64" s="38"/>
      <c r="B64" s="38" t="s">
        <v>276</v>
      </c>
      <c r="C64" s="38" t="s">
        <v>278</v>
      </c>
      <c r="D64" s="39" t="s">
        <v>94</v>
      </c>
      <c r="E64" s="40">
        <v>0.2</v>
      </c>
      <c r="F64" s="40"/>
      <c r="G64" s="40">
        <f>SmtRes!CX5</f>
        <v>2E-3</v>
      </c>
      <c r="H64" s="42"/>
      <c r="I64" s="41"/>
      <c r="J64" s="42">
        <f>SmtRes!CZ5</f>
        <v>544.70000000000005</v>
      </c>
      <c r="K64" s="41"/>
      <c r="L64" s="42">
        <f>SmtRes!DG5</f>
        <v>1.0900000000000001</v>
      </c>
    </row>
    <row r="65" spans="1:83" ht="28.5" x14ac:dyDescent="0.2">
      <c r="A65" s="38"/>
      <c r="B65" s="38" t="s">
        <v>279</v>
      </c>
      <c r="C65" s="38" t="s">
        <v>372</v>
      </c>
      <c r="D65" s="39" t="s">
        <v>267</v>
      </c>
      <c r="E65" s="40">
        <f>SmtRes!DO5*SmtRes!AT5</f>
        <v>0.2</v>
      </c>
      <c r="F65" s="40"/>
      <c r="G65" s="40">
        <f>SmtRes!DO5*SmtRes!CX5</f>
        <v>2E-3</v>
      </c>
      <c r="H65" s="42"/>
      <c r="I65" s="41"/>
      <c r="J65" s="42">
        <f>ROUND(SmtRes!AG5/SmtRes!DO5, 2)</f>
        <v>477.98</v>
      </c>
      <c r="K65" s="41"/>
      <c r="L65" s="42">
        <f>SmtRes!DH5</f>
        <v>0.96</v>
      </c>
      <c r="CE65">
        <v>1</v>
      </c>
    </row>
    <row r="66" spans="1:83" ht="42.75" x14ac:dyDescent="0.2">
      <c r="A66" s="38"/>
      <c r="B66" s="38" t="s">
        <v>280</v>
      </c>
      <c r="C66" s="38" t="s">
        <v>282</v>
      </c>
      <c r="D66" s="39" t="s">
        <v>94</v>
      </c>
      <c r="E66" s="40">
        <v>2.7</v>
      </c>
      <c r="F66" s="40"/>
      <c r="G66" s="40">
        <f>SmtRes!CX6</f>
        <v>2.7E-2</v>
      </c>
      <c r="H66" s="42"/>
      <c r="I66" s="41"/>
      <c r="J66" s="42">
        <f>SmtRes!CZ6</f>
        <v>26.66</v>
      </c>
      <c r="K66" s="41"/>
      <c r="L66" s="42">
        <f>SmtRes!DG6</f>
        <v>0.72</v>
      </c>
    </row>
    <row r="67" spans="1:83" ht="15" x14ac:dyDescent="0.2">
      <c r="A67" s="37"/>
      <c r="B67" s="40">
        <v>4</v>
      </c>
      <c r="C67" s="37" t="s">
        <v>374</v>
      </c>
      <c r="D67" s="39"/>
      <c r="E67" s="44"/>
      <c r="F67" s="40"/>
      <c r="G67" s="44"/>
      <c r="H67" s="40"/>
      <c r="I67" s="40"/>
      <c r="J67" s="40"/>
      <c r="K67" s="40"/>
      <c r="L67" s="45">
        <f>SUM(L68:L69)-SUMIF(CE68:CE69, 1, L68:L69)</f>
        <v>44.81</v>
      </c>
    </row>
    <row r="68" spans="1:83" ht="57" x14ac:dyDescent="0.2">
      <c r="A68" s="38"/>
      <c r="B68" s="38" t="s">
        <v>283</v>
      </c>
      <c r="C68" s="38" t="s">
        <v>285</v>
      </c>
      <c r="D68" s="39" t="s">
        <v>286</v>
      </c>
      <c r="E68" s="40">
        <v>0.9</v>
      </c>
      <c r="F68" s="40"/>
      <c r="G68" s="40">
        <f>SmtRes!CX7</f>
        <v>8.9999999999999993E-3</v>
      </c>
      <c r="H68" s="42">
        <f>SmtRes!CZ7</f>
        <v>155.63</v>
      </c>
      <c r="I68" s="41">
        <f>SmtRes!AI7</f>
        <v>0.94</v>
      </c>
      <c r="J68" s="42">
        <f>ROUND(H68*I68, 2)</f>
        <v>146.29</v>
      </c>
      <c r="K68" s="41"/>
      <c r="L68" s="42">
        <f>SmtRes!DF7</f>
        <v>1.32</v>
      </c>
    </row>
    <row r="69" spans="1:83" ht="57" x14ac:dyDescent="0.2">
      <c r="A69" s="38"/>
      <c r="B69" s="38" t="s">
        <v>287</v>
      </c>
      <c r="C69" s="46" t="s">
        <v>289</v>
      </c>
      <c r="D69" s="47" t="s">
        <v>286</v>
      </c>
      <c r="E69" s="48">
        <v>3.7</v>
      </c>
      <c r="F69" s="48"/>
      <c r="G69" s="48">
        <f>SmtRes!CX8</f>
        <v>3.6999999999999998E-2</v>
      </c>
      <c r="H69" s="49"/>
      <c r="I69" s="50"/>
      <c r="J69" s="49">
        <f>SmtRes!CZ8</f>
        <v>1175.51</v>
      </c>
      <c r="K69" s="50"/>
      <c r="L69" s="49">
        <f>SmtRes!DF8</f>
        <v>43.49</v>
      </c>
    </row>
    <row r="70" spans="1:83" ht="15" x14ac:dyDescent="0.2">
      <c r="A70" s="38"/>
      <c r="B70" s="38"/>
      <c r="C70" s="52" t="s">
        <v>363</v>
      </c>
      <c r="D70" s="39"/>
      <c r="E70" s="40"/>
      <c r="F70" s="40"/>
      <c r="G70" s="40"/>
      <c r="H70" s="42"/>
      <c r="I70" s="41"/>
      <c r="J70" s="42"/>
      <c r="K70" s="41"/>
      <c r="L70" s="42">
        <f>L58+L60+L61+L67</f>
        <v>119.09</v>
      </c>
    </row>
    <row r="71" spans="1:83" ht="14.25" x14ac:dyDescent="0.2">
      <c r="A71" s="38"/>
      <c r="B71" s="38"/>
      <c r="C71" s="38" t="s">
        <v>364</v>
      </c>
      <c r="D71" s="39"/>
      <c r="E71" s="40"/>
      <c r="F71" s="40"/>
      <c r="G71" s="40"/>
      <c r="H71" s="42"/>
      <c r="I71" s="41"/>
      <c r="J71" s="42"/>
      <c r="K71" s="41"/>
      <c r="L71" s="42">
        <f>SUM(AR56:AR74)+SUM(AS56:AS74)+SUM(AT56:AT74)+SUM(AU56:AU74)+SUM(AV56:AV74)</f>
        <v>69.53</v>
      </c>
    </row>
    <row r="72" spans="1:83" ht="28.5" x14ac:dyDescent="0.2">
      <c r="A72" s="38"/>
      <c r="B72" s="38" t="s">
        <v>35</v>
      </c>
      <c r="C72" s="38" t="s">
        <v>375</v>
      </c>
      <c r="D72" s="39" t="s">
        <v>292</v>
      </c>
      <c r="E72" s="40">
        <f>Source!BZ29</f>
        <v>97</v>
      </c>
      <c r="F72" s="40"/>
      <c r="G72" s="40">
        <f>Source!AT29</f>
        <v>97</v>
      </c>
      <c r="H72" s="42"/>
      <c r="I72" s="41"/>
      <c r="J72" s="42"/>
      <c r="K72" s="41"/>
      <c r="L72" s="42">
        <f>SUM(AZ56:AZ74)</f>
        <v>67.44</v>
      </c>
    </row>
    <row r="73" spans="1:83" ht="28.5" x14ac:dyDescent="0.2">
      <c r="A73" s="46"/>
      <c r="B73" s="46" t="s">
        <v>36</v>
      </c>
      <c r="C73" s="46" t="s">
        <v>376</v>
      </c>
      <c r="D73" s="47" t="s">
        <v>292</v>
      </c>
      <c r="E73" s="48">
        <f>Source!CA29</f>
        <v>51</v>
      </c>
      <c r="F73" s="48"/>
      <c r="G73" s="48">
        <f>Source!AU29</f>
        <v>51</v>
      </c>
      <c r="H73" s="49"/>
      <c r="I73" s="50"/>
      <c r="J73" s="49"/>
      <c r="K73" s="50"/>
      <c r="L73" s="49">
        <f>SUM(BA56:BA74)</f>
        <v>35.46</v>
      </c>
    </row>
    <row r="74" spans="1:83" ht="15" x14ac:dyDescent="0.2">
      <c r="C74" s="78" t="s">
        <v>367</v>
      </c>
      <c r="D74" s="78"/>
      <c r="E74" s="78"/>
      <c r="F74" s="78"/>
      <c r="G74" s="78"/>
      <c r="H74" s="78"/>
      <c r="I74" s="79">
        <f>K74/E56</f>
        <v>22199.000000000004</v>
      </c>
      <c r="J74" s="79"/>
      <c r="K74" s="79">
        <f>L58+L60+L67+L72+L73+L61</f>
        <v>221.99000000000004</v>
      </c>
      <c r="L74" s="79"/>
      <c r="AD74">
        <f>ROUND((Source!AT29/100)*((ROUND(SUMIF(SmtRes!AQ2:'SmtRes'!AQ9,"=1",SmtRes!AD2:'SmtRes'!AD9)*Source!I29, 2)+ROUND(SUMIF(SmtRes!AQ2:'SmtRes'!AQ9,"=1",SmtRes!AC2:'SmtRes'!AC9)*Source!I29, 2))), 2)</f>
        <v>15.39</v>
      </c>
      <c r="AE74">
        <f>ROUND((Source!AU29/100)*((ROUND(SUMIF(SmtRes!AQ2:'SmtRes'!AQ9,"=1",SmtRes!AD2:'SmtRes'!AD9)*Source!I29, 2)+ROUND(SUMIF(SmtRes!AQ2:'SmtRes'!AQ9,"=1",SmtRes!AC2:'SmtRes'!AC9)*Source!I29, 2))), 2)</f>
        <v>8.09</v>
      </c>
      <c r="AN74" s="51">
        <f>L58+L60+L67+L72+L73+L61</f>
        <v>221.99000000000004</v>
      </c>
      <c r="AO74" s="51">
        <f>L60</f>
        <v>4.75</v>
      </c>
      <c r="AQ74" t="s">
        <v>368</v>
      </c>
      <c r="AR74" s="51">
        <f>L58</f>
        <v>67.290000000000006</v>
      </c>
      <c r="AT74" s="51">
        <f>L61</f>
        <v>2.2400000000000002</v>
      </c>
      <c r="AV74" t="s">
        <v>368</v>
      </c>
      <c r="AW74" s="51">
        <f>L67</f>
        <v>44.81</v>
      </c>
      <c r="AZ74">
        <f>Source!X29</f>
        <v>67.44</v>
      </c>
      <c r="BA74">
        <f>Source!Y29</f>
        <v>35.46</v>
      </c>
      <c r="CD74">
        <v>2</v>
      </c>
    </row>
    <row r="75" spans="1:83" ht="28.5" x14ac:dyDescent="0.2">
      <c r="A75" s="36" t="s">
        <v>37</v>
      </c>
      <c r="B75" s="38" t="s">
        <v>377</v>
      </c>
      <c r="C75" s="38" t="str">
        <f>Source!G30</f>
        <v>Засыпка вручную траншей, пазух котлованов и ям, группа грунтов: 1</v>
      </c>
      <c r="D75" s="39" t="str">
        <f>Source!H30</f>
        <v>100 м3</v>
      </c>
      <c r="E75" s="40">
        <f>Source!K30</f>
        <v>0.01</v>
      </c>
      <c r="F75" s="40"/>
      <c r="G75" s="40">
        <f>Source!I30</f>
        <v>0.01</v>
      </c>
      <c r="H75" s="42"/>
      <c r="I75" s="41"/>
      <c r="J75" s="42"/>
      <c r="K75" s="41"/>
      <c r="L75" s="42"/>
    </row>
    <row r="76" spans="1:83" x14ac:dyDescent="0.2">
      <c r="C76" s="43" t="str">
        <f>"Объем: "&amp;Source!I30&amp;"=1/"&amp;"100"</f>
        <v>Объем: 0,01=1/100</v>
      </c>
    </row>
    <row r="77" spans="1:83" ht="15" x14ac:dyDescent="0.2">
      <c r="A77" s="37"/>
      <c r="B77" s="40">
        <v>1</v>
      </c>
      <c r="C77" s="37" t="s">
        <v>362</v>
      </c>
      <c r="D77" s="39" t="s">
        <v>267</v>
      </c>
      <c r="E77" s="44"/>
      <c r="F77" s="40"/>
      <c r="G77" s="44">
        <f>Source!U30</f>
        <v>0.88500000000000001</v>
      </c>
      <c r="H77" s="40"/>
      <c r="I77" s="40"/>
      <c r="J77" s="40"/>
      <c r="K77" s="40"/>
      <c r="L77" s="45">
        <f>SUM(L78:L78)-SUMIF(CE78:CE78, 1, L78:L78)</f>
        <v>329.88</v>
      </c>
    </row>
    <row r="78" spans="1:83" ht="28.5" x14ac:dyDescent="0.2">
      <c r="A78" s="38"/>
      <c r="B78" s="38" t="s">
        <v>293</v>
      </c>
      <c r="C78" s="46" t="s">
        <v>294</v>
      </c>
      <c r="D78" s="47" t="s">
        <v>267</v>
      </c>
      <c r="E78" s="48">
        <v>88.5</v>
      </c>
      <c r="F78" s="48"/>
      <c r="G78" s="48">
        <f>SmtRes!CX10</f>
        <v>0.88500000000000001</v>
      </c>
      <c r="H78" s="49"/>
      <c r="I78" s="50"/>
      <c r="J78" s="49">
        <f>SmtRes!CZ10</f>
        <v>372.75</v>
      </c>
      <c r="K78" s="50"/>
      <c r="L78" s="49">
        <f>SmtRes!DI10</f>
        <v>329.88</v>
      </c>
    </row>
    <row r="79" spans="1:83" ht="15" x14ac:dyDescent="0.2">
      <c r="A79" s="38"/>
      <c r="B79" s="38"/>
      <c r="C79" s="52" t="s">
        <v>363</v>
      </c>
      <c r="D79" s="39"/>
      <c r="E79" s="40"/>
      <c r="F79" s="40"/>
      <c r="G79" s="40"/>
      <c r="H79" s="42"/>
      <c r="I79" s="41"/>
      <c r="J79" s="42"/>
      <c r="K79" s="41"/>
      <c r="L79" s="42">
        <f>L77</f>
        <v>329.88</v>
      </c>
    </row>
    <row r="80" spans="1:83" ht="14.25" x14ac:dyDescent="0.2">
      <c r="A80" s="38"/>
      <c r="B80" s="38"/>
      <c r="C80" s="38" t="s">
        <v>364</v>
      </c>
      <c r="D80" s="39"/>
      <c r="E80" s="40"/>
      <c r="F80" s="40"/>
      <c r="G80" s="40"/>
      <c r="H80" s="42"/>
      <c r="I80" s="41"/>
      <c r="J80" s="42"/>
      <c r="K80" s="41"/>
      <c r="L80" s="42">
        <f>SUM(AR75:AR83)+SUM(AS75:AS83)+SUM(AT75:AT83)+SUM(AU75:AU83)+SUM(AV75:AV83)</f>
        <v>329.88</v>
      </c>
    </row>
    <row r="81" spans="1:83" ht="28.5" x14ac:dyDescent="0.2">
      <c r="A81" s="38"/>
      <c r="B81" s="38" t="s">
        <v>25</v>
      </c>
      <c r="C81" s="38" t="s">
        <v>365</v>
      </c>
      <c r="D81" s="39" t="s">
        <v>292</v>
      </c>
      <c r="E81" s="40">
        <f>Source!BZ30</f>
        <v>89</v>
      </c>
      <c r="F81" s="40"/>
      <c r="G81" s="40">
        <f>Source!AT30</f>
        <v>89</v>
      </c>
      <c r="H81" s="42"/>
      <c r="I81" s="41"/>
      <c r="J81" s="42"/>
      <c r="K81" s="41"/>
      <c r="L81" s="42">
        <f>SUM(AZ75:AZ83)</f>
        <v>293.58999999999997</v>
      </c>
    </row>
    <row r="82" spans="1:83" ht="28.5" x14ac:dyDescent="0.2">
      <c r="A82" s="46"/>
      <c r="B82" s="46" t="s">
        <v>26</v>
      </c>
      <c r="C82" s="46" t="s">
        <v>366</v>
      </c>
      <c r="D82" s="47" t="s">
        <v>292</v>
      </c>
      <c r="E82" s="48">
        <f>Source!CA30</f>
        <v>40</v>
      </c>
      <c r="F82" s="48"/>
      <c r="G82" s="48">
        <f>Source!AU30</f>
        <v>40</v>
      </c>
      <c r="H82" s="49"/>
      <c r="I82" s="50"/>
      <c r="J82" s="49"/>
      <c r="K82" s="50"/>
      <c r="L82" s="49">
        <f>SUM(BA75:BA83)</f>
        <v>131.94999999999999</v>
      </c>
    </row>
    <row r="83" spans="1:83" ht="15" x14ac:dyDescent="0.2">
      <c r="C83" s="78" t="s">
        <v>367</v>
      </c>
      <c r="D83" s="78"/>
      <c r="E83" s="78"/>
      <c r="F83" s="78"/>
      <c r="G83" s="78"/>
      <c r="H83" s="78"/>
      <c r="I83" s="79">
        <f>K83/E75</f>
        <v>75542</v>
      </c>
      <c r="J83" s="79"/>
      <c r="K83" s="79">
        <f>L77+L81+L82</f>
        <v>755.42000000000007</v>
      </c>
      <c r="L83" s="79"/>
      <c r="AD83">
        <f>ROUND((Source!AT30/100)*((ROUND(SUMIF(SmtRes!AQ10:'SmtRes'!AQ10,"=1",SmtRes!AD10:'SmtRes'!AD10)*Source!I30, 2)+ROUND(SUMIF(SmtRes!AQ10:'SmtRes'!AQ10,"=1",SmtRes!AC10:'SmtRes'!AC10)*Source!I30, 2))), 2)</f>
        <v>3.32</v>
      </c>
      <c r="AE83">
        <f>ROUND((Source!AU30/100)*((ROUND(SUMIF(SmtRes!AQ10:'SmtRes'!AQ10,"=1",SmtRes!AD10:'SmtRes'!AD10)*Source!I30, 2)+ROUND(SUMIF(SmtRes!AQ10:'SmtRes'!AQ10,"=1",SmtRes!AC10:'SmtRes'!AC10)*Source!I30, 2))), 2)</f>
        <v>1.49</v>
      </c>
      <c r="AN83" s="51">
        <f>L77+L81+L82</f>
        <v>755.42000000000007</v>
      </c>
      <c r="AO83">
        <f>0</f>
        <v>0</v>
      </c>
      <c r="AQ83" t="s">
        <v>368</v>
      </c>
      <c r="AR83" s="51">
        <f>L77</f>
        <v>329.88</v>
      </c>
      <c r="AT83">
        <f>0</f>
        <v>0</v>
      </c>
      <c r="AV83" t="s">
        <v>368</v>
      </c>
      <c r="AW83">
        <f>0</f>
        <v>0</v>
      </c>
      <c r="AZ83">
        <f>Source!X30</f>
        <v>293.58999999999997</v>
      </c>
      <c r="BA83">
        <f>Source!Y30</f>
        <v>131.94999999999999</v>
      </c>
      <c r="CD83">
        <v>1</v>
      </c>
    </row>
    <row r="84" spans="1:83" ht="28.5" x14ac:dyDescent="0.2">
      <c r="A84" s="36" t="s">
        <v>41</v>
      </c>
      <c r="B84" s="38" t="s">
        <v>378</v>
      </c>
      <c r="C84" s="38" t="str">
        <f>Source!G31</f>
        <v>Металлические конструкции</v>
      </c>
      <c r="D84" s="39" t="str">
        <f>Source!H31</f>
        <v>т</v>
      </c>
      <c r="E84" s="40">
        <f>Source!K31</f>
        <v>1</v>
      </c>
      <c r="F84" s="40"/>
      <c r="G84" s="40">
        <f>Source!I31</f>
        <v>1</v>
      </c>
      <c r="H84" s="42"/>
      <c r="I84" s="41"/>
      <c r="J84" s="42"/>
      <c r="K84" s="41"/>
      <c r="L84" s="42"/>
    </row>
    <row r="85" spans="1:83" ht="15" x14ac:dyDescent="0.2">
      <c r="A85" s="37"/>
      <c r="B85" s="40">
        <v>1</v>
      </c>
      <c r="C85" s="37" t="s">
        <v>362</v>
      </c>
      <c r="D85" s="39" t="s">
        <v>267</v>
      </c>
      <c r="E85" s="44"/>
      <c r="F85" s="40"/>
      <c r="G85" s="44">
        <f>Source!U31</f>
        <v>53.6</v>
      </c>
      <c r="H85" s="40"/>
      <c r="I85" s="40"/>
      <c r="J85" s="40"/>
      <c r="K85" s="40"/>
      <c r="L85" s="45">
        <f>SUM(L86:L86)-SUMIF(CE86:CE86, 1, L86:L86)</f>
        <v>25619.73</v>
      </c>
    </row>
    <row r="86" spans="1:83" ht="28.5" x14ac:dyDescent="0.2">
      <c r="A86" s="38"/>
      <c r="B86" s="38" t="s">
        <v>295</v>
      </c>
      <c r="C86" s="38" t="s">
        <v>296</v>
      </c>
      <c r="D86" s="39" t="s">
        <v>267</v>
      </c>
      <c r="E86" s="40">
        <v>53.6</v>
      </c>
      <c r="F86" s="40"/>
      <c r="G86" s="40">
        <f>SmtRes!CX11</f>
        <v>53.6</v>
      </c>
      <c r="H86" s="42"/>
      <c r="I86" s="41"/>
      <c r="J86" s="42">
        <f>SmtRes!CZ11</f>
        <v>477.98</v>
      </c>
      <c r="K86" s="41"/>
      <c r="L86" s="42">
        <f>SmtRes!DI11</f>
        <v>25619.73</v>
      </c>
    </row>
    <row r="87" spans="1:83" ht="15" x14ac:dyDescent="0.2">
      <c r="A87" s="37"/>
      <c r="B87" s="40">
        <v>2</v>
      </c>
      <c r="C87" s="37" t="s">
        <v>370</v>
      </c>
      <c r="D87" s="39"/>
      <c r="E87" s="44"/>
      <c r="F87" s="40"/>
      <c r="G87" s="44"/>
      <c r="H87" s="40"/>
      <c r="I87" s="40"/>
      <c r="J87" s="40"/>
      <c r="K87" s="40"/>
      <c r="L87" s="45">
        <f>SUM(L88:L93)-SUMIF(CE88:CE93, 1, L88:L93)</f>
        <v>3575.7000000000012</v>
      </c>
    </row>
    <row r="88" spans="1:83" ht="15" x14ac:dyDescent="0.2">
      <c r="A88" s="37"/>
      <c r="B88" s="40"/>
      <c r="C88" s="37" t="s">
        <v>373</v>
      </c>
      <c r="D88" s="39" t="s">
        <v>267</v>
      </c>
      <c r="E88" s="44"/>
      <c r="F88" s="40"/>
      <c r="G88" s="44">
        <f>Source!V31</f>
        <v>3.2</v>
      </c>
      <c r="H88" s="40"/>
      <c r="I88" s="40"/>
      <c r="J88" s="40"/>
      <c r="K88" s="40"/>
      <c r="L88" s="45">
        <f>SUMIF(CE89:CE93, 1, L89:L93)</f>
        <v>1792.07</v>
      </c>
      <c r="CE88">
        <v>1</v>
      </c>
    </row>
    <row r="89" spans="1:83" ht="28.5" x14ac:dyDescent="0.2">
      <c r="A89" s="38"/>
      <c r="B89" s="38" t="s">
        <v>272</v>
      </c>
      <c r="C89" s="38" t="s">
        <v>274</v>
      </c>
      <c r="D89" s="39" t="s">
        <v>94</v>
      </c>
      <c r="E89" s="40">
        <v>1.6</v>
      </c>
      <c r="F89" s="40"/>
      <c r="G89" s="40">
        <f>SmtRes!CX13</f>
        <v>1.6</v>
      </c>
      <c r="H89" s="42"/>
      <c r="I89" s="41"/>
      <c r="J89" s="42">
        <f>SmtRes!CZ13</f>
        <v>1472.33</v>
      </c>
      <c r="K89" s="41"/>
      <c r="L89" s="42">
        <f>SmtRes!DG13</f>
        <v>2355.73</v>
      </c>
    </row>
    <row r="90" spans="1:83" ht="28.5" x14ac:dyDescent="0.2">
      <c r="A90" s="38"/>
      <c r="B90" s="38" t="s">
        <v>275</v>
      </c>
      <c r="C90" s="38" t="s">
        <v>371</v>
      </c>
      <c r="D90" s="39" t="s">
        <v>267</v>
      </c>
      <c r="E90" s="40">
        <f>SmtRes!DO13*SmtRes!AT13</f>
        <v>1.6</v>
      </c>
      <c r="F90" s="40"/>
      <c r="G90" s="40">
        <f>SmtRes!DO13*SmtRes!CX13</f>
        <v>1.6</v>
      </c>
      <c r="H90" s="42"/>
      <c r="I90" s="41"/>
      <c r="J90" s="42">
        <f>ROUND(SmtRes!AG13/SmtRes!DO13, 2)</f>
        <v>642.05999999999995</v>
      </c>
      <c r="K90" s="41"/>
      <c r="L90" s="42">
        <f>SmtRes!DH13</f>
        <v>1027.3</v>
      </c>
      <c r="CE90">
        <v>1</v>
      </c>
    </row>
    <row r="91" spans="1:83" ht="28.5" x14ac:dyDescent="0.2">
      <c r="A91" s="38"/>
      <c r="B91" s="38" t="s">
        <v>276</v>
      </c>
      <c r="C91" s="38" t="s">
        <v>278</v>
      </c>
      <c r="D91" s="39" t="s">
        <v>94</v>
      </c>
      <c r="E91" s="40">
        <v>1.6</v>
      </c>
      <c r="F91" s="40"/>
      <c r="G91" s="40">
        <f>SmtRes!CX14</f>
        <v>1.6</v>
      </c>
      <c r="H91" s="42"/>
      <c r="I91" s="41"/>
      <c r="J91" s="42">
        <f>SmtRes!CZ14</f>
        <v>544.70000000000005</v>
      </c>
      <c r="K91" s="41"/>
      <c r="L91" s="42">
        <f>SmtRes!DG14</f>
        <v>871.52</v>
      </c>
    </row>
    <row r="92" spans="1:83" ht="28.5" x14ac:dyDescent="0.2">
      <c r="A92" s="38"/>
      <c r="B92" s="38" t="s">
        <v>279</v>
      </c>
      <c r="C92" s="38" t="s">
        <v>372</v>
      </c>
      <c r="D92" s="39" t="s">
        <v>267</v>
      </c>
      <c r="E92" s="40">
        <f>SmtRes!DO14*SmtRes!AT14</f>
        <v>1.6</v>
      </c>
      <c r="F92" s="40"/>
      <c r="G92" s="40">
        <f>SmtRes!DO14*SmtRes!CX14</f>
        <v>1.6</v>
      </c>
      <c r="H92" s="42"/>
      <c r="I92" s="41"/>
      <c r="J92" s="42">
        <f>ROUND(SmtRes!AG14/SmtRes!DO14, 2)</f>
        <v>477.98</v>
      </c>
      <c r="K92" s="41"/>
      <c r="L92" s="42">
        <f>SmtRes!DH14</f>
        <v>764.77</v>
      </c>
      <c r="CE92">
        <v>1</v>
      </c>
    </row>
    <row r="93" spans="1:83" ht="42.75" x14ac:dyDescent="0.2">
      <c r="A93" s="38"/>
      <c r="B93" s="38" t="s">
        <v>280</v>
      </c>
      <c r="C93" s="38" t="s">
        <v>282</v>
      </c>
      <c r="D93" s="39" t="s">
        <v>94</v>
      </c>
      <c r="E93" s="40">
        <v>13.07</v>
      </c>
      <c r="F93" s="40"/>
      <c r="G93" s="40">
        <f>SmtRes!CX15</f>
        <v>13.07</v>
      </c>
      <c r="H93" s="42"/>
      <c r="I93" s="41"/>
      <c r="J93" s="42">
        <f>SmtRes!CZ15</f>
        <v>26.66</v>
      </c>
      <c r="K93" s="41"/>
      <c r="L93" s="42">
        <f>SmtRes!DG15</f>
        <v>348.45</v>
      </c>
    </row>
    <row r="94" spans="1:83" ht="15" x14ac:dyDescent="0.2">
      <c r="A94" s="37"/>
      <c r="B94" s="40">
        <v>4</v>
      </c>
      <c r="C94" s="37" t="s">
        <v>374</v>
      </c>
      <c r="D94" s="39"/>
      <c r="E94" s="44"/>
      <c r="F94" s="40"/>
      <c r="G94" s="44"/>
      <c r="H94" s="40"/>
      <c r="I94" s="40"/>
      <c r="J94" s="40"/>
      <c r="K94" s="40"/>
      <c r="L94" s="45">
        <f>SUM(L95:L100)-SUMIF(CE95:CE100, 1, L95:L100)</f>
        <v>121140.2</v>
      </c>
    </row>
    <row r="95" spans="1:83" ht="57" x14ac:dyDescent="0.2">
      <c r="A95" s="38"/>
      <c r="B95" s="38" t="s">
        <v>283</v>
      </c>
      <c r="C95" s="38" t="s">
        <v>285</v>
      </c>
      <c r="D95" s="39" t="s">
        <v>286</v>
      </c>
      <c r="E95" s="40">
        <v>4.2</v>
      </c>
      <c r="F95" s="40"/>
      <c r="G95" s="40">
        <f>SmtRes!CX16</f>
        <v>4.2</v>
      </c>
      <c r="H95" s="42">
        <f>SmtRes!CZ16</f>
        <v>155.63</v>
      </c>
      <c r="I95" s="41">
        <f>SmtRes!AI16</f>
        <v>0.94</v>
      </c>
      <c r="J95" s="42">
        <f>ROUND(H95*I95, 2)</f>
        <v>146.29</v>
      </c>
      <c r="K95" s="41"/>
      <c r="L95" s="42">
        <f>SmtRes!DF16</f>
        <v>614.41999999999996</v>
      </c>
    </row>
    <row r="96" spans="1:83" ht="28.5" x14ac:dyDescent="0.2">
      <c r="A96" s="38"/>
      <c r="B96" s="38" t="s">
        <v>297</v>
      </c>
      <c r="C96" s="38" t="s">
        <v>299</v>
      </c>
      <c r="D96" s="39" t="s">
        <v>286</v>
      </c>
      <c r="E96" s="40">
        <v>27</v>
      </c>
      <c r="F96" s="40"/>
      <c r="G96" s="40">
        <f>SmtRes!CX17</f>
        <v>27</v>
      </c>
      <c r="H96" s="42">
        <f>SmtRes!CZ17</f>
        <v>174.93</v>
      </c>
      <c r="I96" s="41">
        <f>SmtRes!AI17</f>
        <v>1.1200000000000001</v>
      </c>
      <c r="J96" s="42">
        <f>ROUND(H96*I96, 2)</f>
        <v>195.92</v>
      </c>
      <c r="K96" s="41"/>
      <c r="L96" s="42">
        <f>SmtRes!DF17</f>
        <v>5289.84</v>
      </c>
    </row>
    <row r="97" spans="1:83" ht="14.25" x14ac:dyDescent="0.2">
      <c r="A97" s="38"/>
      <c r="B97" s="38" t="s">
        <v>300</v>
      </c>
      <c r="C97" s="38" t="s">
        <v>302</v>
      </c>
      <c r="D97" s="39" t="s">
        <v>303</v>
      </c>
      <c r="E97" s="40">
        <v>0.8</v>
      </c>
      <c r="F97" s="40"/>
      <c r="G97" s="40">
        <f>SmtRes!CX18</f>
        <v>0.8</v>
      </c>
      <c r="H97" s="42">
        <f>SmtRes!CZ18</f>
        <v>237.77</v>
      </c>
      <c r="I97" s="41">
        <f>SmtRes!AI18</f>
        <v>1.1200000000000001</v>
      </c>
      <c r="J97" s="42">
        <f>ROUND(H97*I97, 2)</f>
        <v>266.3</v>
      </c>
      <c r="K97" s="41"/>
      <c r="L97" s="42">
        <f>SmtRes!DF18</f>
        <v>213.04</v>
      </c>
    </row>
    <row r="98" spans="1:83" ht="28.5" x14ac:dyDescent="0.2">
      <c r="A98" s="38"/>
      <c r="B98" s="38" t="s">
        <v>304</v>
      </c>
      <c r="C98" s="38" t="s">
        <v>306</v>
      </c>
      <c r="D98" s="39" t="s">
        <v>307</v>
      </c>
      <c r="E98" s="40">
        <v>0.15</v>
      </c>
      <c r="F98" s="40"/>
      <c r="G98" s="40">
        <f>SmtRes!CX19</f>
        <v>0.15</v>
      </c>
      <c r="H98" s="42"/>
      <c r="I98" s="41"/>
      <c r="J98" s="42">
        <f>SmtRes!CZ19</f>
        <v>710.8</v>
      </c>
      <c r="K98" s="41"/>
      <c r="L98" s="42">
        <f>SmtRes!DF19</f>
        <v>106.62</v>
      </c>
    </row>
    <row r="99" spans="1:83" ht="42.75" x14ac:dyDescent="0.2">
      <c r="A99" s="38"/>
      <c r="B99" s="38" t="s">
        <v>308</v>
      </c>
      <c r="C99" s="38" t="s">
        <v>310</v>
      </c>
      <c r="D99" s="39" t="s">
        <v>44</v>
      </c>
      <c r="E99" s="40">
        <v>0.18</v>
      </c>
      <c r="F99" s="40"/>
      <c r="G99" s="40">
        <f>SmtRes!CX20</f>
        <v>0.18</v>
      </c>
      <c r="H99" s="42"/>
      <c r="I99" s="41"/>
      <c r="J99" s="42">
        <f>SmtRes!CZ20</f>
        <v>6750.95</v>
      </c>
      <c r="K99" s="41"/>
      <c r="L99" s="42">
        <f>SmtRes!DF20</f>
        <v>1215.17</v>
      </c>
    </row>
    <row r="100" spans="1:83" ht="42.75" x14ac:dyDescent="0.2">
      <c r="A100" s="38"/>
      <c r="B100" s="38" t="s">
        <v>311</v>
      </c>
      <c r="C100" s="46" t="s">
        <v>313</v>
      </c>
      <c r="D100" s="47" t="s">
        <v>44</v>
      </c>
      <c r="E100" s="48">
        <v>1</v>
      </c>
      <c r="F100" s="48"/>
      <c r="G100" s="48">
        <f>SmtRes!CX21</f>
        <v>1</v>
      </c>
      <c r="H100" s="49">
        <f>SmtRes!CZ21</f>
        <v>105278.81</v>
      </c>
      <c r="I100" s="50">
        <f>SmtRes!AI21</f>
        <v>1.08</v>
      </c>
      <c r="J100" s="49">
        <f>ROUND(H100*I100, 2)</f>
        <v>113701.11</v>
      </c>
      <c r="K100" s="50"/>
      <c r="L100" s="49">
        <f>SmtRes!DF21</f>
        <v>113701.11</v>
      </c>
    </row>
    <row r="101" spans="1:83" ht="15" x14ac:dyDescent="0.2">
      <c r="A101" s="38"/>
      <c r="B101" s="38"/>
      <c r="C101" s="52" t="s">
        <v>363</v>
      </c>
      <c r="D101" s="39"/>
      <c r="E101" s="40"/>
      <c r="F101" s="40"/>
      <c r="G101" s="40"/>
      <c r="H101" s="42"/>
      <c r="I101" s="41"/>
      <c r="J101" s="42"/>
      <c r="K101" s="41"/>
      <c r="L101" s="42">
        <f>L85+L87+L88+L94</f>
        <v>152127.70000000001</v>
      </c>
    </row>
    <row r="102" spans="1:83" ht="14.25" x14ac:dyDescent="0.2">
      <c r="A102" s="38"/>
      <c r="B102" s="38"/>
      <c r="C102" s="38" t="s">
        <v>364</v>
      </c>
      <c r="D102" s="39"/>
      <c r="E102" s="40"/>
      <c r="F102" s="40"/>
      <c r="G102" s="40"/>
      <c r="H102" s="42"/>
      <c r="I102" s="41"/>
      <c r="J102" s="42"/>
      <c r="K102" s="41"/>
      <c r="L102" s="42">
        <f>SUM(AR84:AR105)+SUM(AS84:AS105)+SUM(AT84:AT105)+SUM(AU84:AU105)+SUM(AV84:AV105)</f>
        <v>27411.8</v>
      </c>
    </row>
    <row r="103" spans="1:83" ht="28.5" x14ac:dyDescent="0.2">
      <c r="A103" s="38"/>
      <c r="B103" s="38" t="s">
        <v>35</v>
      </c>
      <c r="C103" s="38" t="s">
        <v>375</v>
      </c>
      <c r="D103" s="39" t="s">
        <v>292</v>
      </c>
      <c r="E103" s="40">
        <f>Source!BZ31</f>
        <v>97</v>
      </c>
      <c r="F103" s="40"/>
      <c r="G103" s="40">
        <f>Source!AT31</f>
        <v>97</v>
      </c>
      <c r="H103" s="42"/>
      <c r="I103" s="41"/>
      <c r="J103" s="42"/>
      <c r="K103" s="41"/>
      <c r="L103" s="42">
        <f>SUM(AZ84:AZ105)</f>
        <v>26589.45</v>
      </c>
    </row>
    <row r="104" spans="1:83" ht="28.5" x14ac:dyDescent="0.2">
      <c r="A104" s="46"/>
      <c r="B104" s="46" t="s">
        <v>36</v>
      </c>
      <c r="C104" s="46" t="s">
        <v>376</v>
      </c>
      <c r="D104" s="47" t="s">
        <v>292</v>
      </c>
      <c r="E104" s="48">
        <f>Source!CA31</f>
        <v>51</v>
      </c>
      <c r="F104" s="48"/>
      <c r="G104" s="48">
        <f>Source!AU31</f>
        <v>51</v>
      </c>
      <c r="H104" s="49"/>
      <c r="I104" s="50"/>
      <c r="J104" s="49"/>
      <c r="K104" s="50"/>
      <c r="L104" s="49">
        <f>SUM(BA84:BA105)</f>
        <v>13980.02</v>
      </c>
    </row>
    <row r="105" spans="1:83" ht="15" x14ac:dyDescent="0.2">
      <c r="C105" s="78" t="s">
        <v>367</v>
      </c>
      <c r="D105" s="78"/>
      <c r="E105" s="78"/>
      <c r="F105" s="78"/>
      <c r="G105" s="78"/>
      <c r="H105" s="78"/>
      <c r="I105" s="79">
        <f>K105/E84</f>
        <v>192697.17</v>
      </c>
      <c r="J105" s="79"/>
      <c r="K105" s="79">
        <f>L85+L87+L94+L103+L104+L88</f>
        <v>192697.17</v>
      </c>
      <c r="L105" s="79"/>
      <c r="AD105">
        <f>ROUND((Source!AT31/100)*((ROUND(SUMIF(SmtRes!AQ11:'SmtRes'!AQ22,"=1",SmtRes!AD11:'SmtRes'!AD22)*Source!I31, 2)+ROUND(SUMIF(SmtRes!AQ11:'SmtRes'!AQ22,"=1",SmtRes!AC11:'SmtRes'!AC22)*Source!I31, 2))), 2)</f>
        <v>1550.08</v>
      </c>
      <c r="AE105">
        <f>ROUND((Source!AU31/100)*((ROUND(SUMIF(SmtRes!AQ11:'SmtRes'!AQ22,"=1",SmtRes!AD11:'SmtRes'!AD22)*Source!I31, 2)+ROUND(SUMIF(SmtRes!AQ11:'SmtRes'!AQ22,"=1",SmtRes!AC11:'SmtRes'!AC22)*Source!I31, 2))), 2)</f>
        <v>814.99</v>
      </c>
      <c r="AN105" s="51">
        <f>L85+L87+L94+L103+L104+L88</f>
        <v>192697.17</v>
      </c>
      <c r="AO105" s="51">
        <f>L87</f>
        <v>3575.7000000000012</v>
      </c>
      <c r="AQ105" t="s">
        <v>368</v>
      </c>
      <c r="AR105" s="51">
        <f>L85</f>
        <v>25619.73</v>
      </c>
      <c r="AT105" s="51">
        <f>L88</f>
        <v>1792.07</v>
      </c>
      <c r="AV105" t="s">
        <v>368</v>
      </c>
      <c r="AW105" s="51">
        <f>L94</f>
        <v>121140.2</v>
      </c>
      <c r="AZ105">
        <f>Source!X31</f>
        <v>26589.45</v>
      </c>
      <c r="BA105">
        <f>Source!Y31</f>
        <v>13980.02</v>
      </c>
      <c r="CD105">
        <v>2</v>
      </c>
    </row>
    <row r="106" spans="1:83" ht="42.75" x14ac:dyDescent="0.2">
      <c r="A106" s="36" t="s">
        <v>46</v>
      </c>
      <c r="B106" s="38" t="s">
        <v>379</v>
      </c>
      <c r="C106" s="38" t="str">
        <f>Source!G32</f>
        <v>Проводник заземляющий открыто по строительным основаниям: из полосовой стали сечением 160 мм2</v>
      </c>
      <c r="D106" s="39" t="str">
        <f>Source!H32</f>
        <v>100 м</v>
      </c>
      <c r="E106" s="40">
        <f>Source!K32</f>
        <v>0.01</v>
      </c>
      <c r="F106" s="40"/>
      <c r="G106" s="40">
        <f>Source!I32</f>
        <v>0.01</v>
      </c>
      <c r="H106" s="42"/>
      <c r="I106" s="41"/>
      <c r="J106" s="42"/>
      <c r="K106" s="41"/>
      <c r="L106" s="42"/>
    </row>
    <row r="107" spans="1:83" x14ac:dyDescent="0.2">
      <c r="C107" s="43" t="str">
        <f>"Объем: "&amp;Source!I32&amp;"=1/"&amp;"100"</f>
        <v>Объем: 0,01=1/100</v>
      </c>
    </row>
    <row r="108" spans="1:83" ht="15" x14ac:dyDescent="0.2">
      <c r="A108" s="37"/>
      <c r="B108" s="40">
        <v>1</v>
      </c>
      <c r="C108" s="37" t="s">
        <v>362</v>
      </c>
      <c r="D108" s="39" t="s">
        <v>267</v>
      </c>
      <c r="E108" s="44"/>
      <c r="F108" s="40"/>
      <c r="G108" s="44">
        <f>Source!U32</f>
        <v>0.185</v>
      </c>
      <c r="H108" s="40"/>
      <c r="I108" s="40"/>
      <c r="J108" s="40"/>
      <c r="K108" s="40"/>
      <c r="L108" s="45">
        <f>SUM(L109:L109)-SUMIF(CE109:CE109, 1, L109:L109)</f>
        <v>86.45</v>
      </c>
    </row>
    <row r="109" spans="1:83" ht="28.5" x14ac:dyDescent="0.2">
      <c r="A109" s="38"/>
      <c r="B109" s="38" t="s">
        <v>268</v>
      </c>
      <c r="C109" s="38" t="s">
        <v>269</v>
      </c>
      <c r="D109" s="39" t="s">
        <v>267</v>
      </c>
      <c r="E109" s="40">
        <v>18.5</v>
      </c>
      <c r="F109" s="40"/>
      <c r="G109" s="40">
        <f>SmtRes!CX23</f>
        <v>0.185</v>
      </c>
      <c r="H109" s="42"/>
      <c r="I109" s="41"/>
      <c r="J109" s="42">
        <f>SmtRes!CZ23</f>
        <v>467.28</v>
      </c>
      <c r="K109" s="41"/>
      <c r="L109" s="42">
        <f>SmtRes!DI23</f>
        <v>86.45</v>
      </c>
    </row>
    <row r="110" spans="1:83" ht="15" x14ac:dyDescent="0.2">
      <c r="A110" s="37"/>
      <c r="B110" s="40">
        <v>2</v>
      </c>
      <c r="C110" s="37" t="s">
        <v>370</v>
      </c>
      <c r="D110" s="39"/>
      <c r="E110" s="44"/>
      <c r="F110" s="40"/>
      <c r="G110" s="44"/>
      <c r="H110" s="40"/>
      <c r="I110" s="40"/>
      <c r="J110" s="40"/>
      <c r="K110" s="40"/>
      <c r="L110" s="45">
        <f>SUM(L111:L116)-SUMIF(CE111:CE116, 1, L111:L116)</f>
        <v>5.41</v>
      </c>
    </row>
    <row r="111" spans="1:83" ht="15" x14ac:dyDescent="0.2">
      <c r="A111" s="37"/>
      <c r="B111" s="40"/>
      <c r="C111" s="37" t="s">
        <v>373</v>
      </c>
      <c r="D111" s="39" t="s">
        <v>267</v>
      </c>
      <c r="E111" s="44"/>
      <c r="F111" s="40"/>
      <c r="G111" s="44">
        <f>Source!V32</f>
        <v>4.5999999999999999E-3</v>
      </c>
      <c r="H111" s="40"/>
      <c r="I111" s="40"/>
      <c r="J111" s="40"/>
      <c r="K111" s="40"/>
      <c r="L111" s="45">
        <f>SUMIF(CE112:CE116, 1, L112:L116)</f>
        <v>2.58</v>
      </c>
      <c r="CE111">
        <v>1</v>
      </c>
    </row>
    <row r="112" spans="1:83" ht="28.5" x14ac:dyDescent="0.2">
      <c r="A112" s="38"/>
      <c r="B112" s="38" t="s">
        <v>272</v>
      </c>
      <c r="C112" s="38" t="s">
        <v>274</v>
      </c>
      <c r="D112" s="39" t="s">
        <v>94</v>
      </c>
      <c r="E112" s="40">
        <v>0.23</v>
      </c>
      <c r="F112" s="40"/>
      <c r="G112" s="40">
        <f>SmtRes!CX25</f>
        <v>2.3E-3</v>
      </c>
      <c r="H112" s="42"/>
      <c r="I112" s="41"/>
      <c r="J112" s="42">
        <f>SmtRes!CZ25</f>
        <v>1472.33</v>
      </c>
      <c r="K112" s="41"/>
      <c r="L112" s="42">
        <f>SmtRes!DG25</f>
        <v>3.39</v>
      </c>
    </row>
    <row r="113" spans="1:83" ht="28.5" x14ac:dyDescent="0.2">
      <c r="A113" s="38"/>
      <c r="B113" s="38" t="s">
        <v>275</v>
      </c>
      <c r="C113" s="38" t="s">
        <v>371</v>
      </c>
      <c r="D113" s="39" t="s">
        <v>267</v>
      </c>
      <c r="E113" s="40">
        <f>SmtRes!DO25*SmtRes!AT25</f>
        <v>0.23</v>
      </c>
      <c r="F113" s="40"/>
      <c r="G113" s="40">
        <f>SmtRes!DO25*SmtRes!CX25</f>
        <v>2.3E-3</v>
      </c>
      <c r="H113" s="42"/>
      <c r="I113" s="41"/>
      <c r="J113" s="42">
        <f>ROUND(SmtRes!AG25/SmtRes!DO25, 2)</f>
        <v>642.05999999999995</v>
      </c>
      <c r="K113" s="41"/>
      <c r="L113" s="42">
        <f>SmtRes!DH25</f>
        <v>1.48</v>
      </c>
      <c r="CE113">
        <v>1</v>
      </c>
    </row>
    <row r="114" spans="1:83" ht="28.5" x14ac:dyDescent="0.2">
      <c r="A114" s="38"/>
      <c r="B114" s="38" t="s">
        <v>276</v>
      </c>
      <c r="C114" s="38" t="s">
        <v>278</v>
      </c>
      <c r="D114" s="39" t="s">
        <v>94</v>
      </c>
      <c r="E114" s="40">
        <v>0.23</v>
      </c>
      <c r="F114" s="40"/>
      <c r="G114" s="40">
        <f>SmtRes!CX26</f>
        <v>2.3E-3</v>
      </c>
      <c r="H114" s="42"/>
      <c r="I114" s="41"/>
      <c r="J114" s="42">
        <f>SmtRes!CZ26</f>
        <v>544.70000000000005</v>
      </c>
      <c r="K114" s="41"/>
      <c r="L114" s="42">
        <f>SmtRes!DG26</f>
        <v>1.25</v>
      </c>
    </row>
    <row r="115" spans="1:83" ht="28.5" x14ac:dyDescent="0.2">
      <c r="A115" s="38"/>
      <c r="B115" s="38" t="s">
        <v>279</v>
      </c>
      <c r="C115" s="38" t="s">
        <v>372</v>
      </c>
      <c r="D115" s="39" t="s">
        <v>267</v>
      </c>
      <c r="E115" s="40">
        <f>SmtRes!DO26*SmtRes!AT26</f>
        <v>0.23</v>
      </c>
      <c r="F115" s="40"/>
      <c r="G115" s="40">
        <f>SmtRes!DO26*SmtRes!CX26</f>
        <v>2.3E-3</v>
      </c>
      <c r="H115" s="42"/>
      <c r="I115" s="41"/>
      <c r="J115" s="42">
        <f>ROUND(SmtRes!AG26/SmtRes!DO26, 2)</f>
        <v>477.98</v>
      </c>
      <c r="K115" s="41"/>
      <c r="L115" s="42">
        <f>SmtRes!DH26</f>
        <v>1.1000000000000001</v>
      </c>
      <c r="CE115">
        <v>1</v>
      </c>
    </row>
    <row r="116" spans="1:83" ht="42.75" x14ac:dyDescent="0.2">
      <c r="A116" s="38"/>
      <c r="B116" s="38" t="s">
        <v>280</v>
      </c>
      <c r="C116" s="38" t="s">
        <v>282</v>
      </c>
      <c r="D116" s="39" t="s">
        <v>94</v>
      </c>
      <c r="E116" s="40">
        <v>2.9</v>
      </c>
      <c r="F116" s="40"/>
      <c r="G116" s="40">
        <f>SmtRes!CX27</f>
        <v>2.9000000000000001E-2</v>
      </c>
      <c r="H116" s="42"/>
      <c r="I116" s="41"/>
      <c r="J116" s="42">
        <f>SmtRes!CZ27</f>
        <v>26.66</v>
      </c>
      <c r="K116" s="41"/>
      <c r="L116" s="42">
        <f>SmtRes!DG27</f>
        <v>0.77</v>
      </c>
    </row>
    <row r="117" spans="1:83" ht="15" x14ac:dyDescent="0.2">
      <c r="A117" s="37"/>
      <c r="B117" s="40">
        <v>4</v>
      </c>
      <c r="C117" s="37" t="s">
        <v>374</v>
      </c>
      <c r="D117" s="39"/>
      <c r="E117" s="44"/>
      <c r="F117" s="40"/>
      <c r="G117" s="44"/>
      <c r="H117" s="40"/>
      <c r="I117" s="40"/>
      <c r="J117" s="40"/>
      <c r="K117" s="40"/>
      <c r="L117" s="45">
        <f>SUM(L118:L120)-SUMIF(CE118:CE120, 1, L118:L120)</f>
        <v>31.25</v>
      </c>
    </row>
    <row r="118" spans="1:83" ht="57" x14ac:dyDescent="0.2">
      <c r="A118" s="38"/>
      <c r="B118" s="38" t="s">
        <v>283</v>
      </c>
      <c r="C118" s="38" t="s">
        <v>285</v>
      </c>
      <c r="D118" s="39" t="s">
        <v>286</v>
      </c>
      <c r="E118" s="40">
        <v>1.3</v>
      </c>
      <c r="F118" s="40"/>
      <c r="G118" s="40">
        <f>SmtRes!CX28</f>
        <v>1.2999999999999999E-2</v>
      </c>
      <c r="H118" s="42">
        <f>SmtRes!CZ28</f>
        <v>155.63</v>
      </c>
      <c r="I118" s="41">
        <f>SmtRes!AI28</f>
        <v>0.94</v>
      </c>
      <c r="J118" s="42">
        <f>ROUND(H118*I118, 2)</f>
        <v>146.29</v>
      </c>
      <c r="K118" s="41"/>
      <c r="L118" s="42">
        <f>SmtRes!DF28</f>
        <v>1.9</v>
      </c>
    </row>
    <row r="119" spans="1:83" ht="42.75" x14ac:dyDescent="0.2">
      <c r="A119" s="38"/>
      <c r="B119" s="38" t="s">
        <v>314</v>
      </c>
      <c r="C119" s="38" t="s">
        <v>316</v>
      </c>
      <c r="D119" s="39" t="s">
        <v>44</v>
      </c>
      <c r="E119" s="40">
        <v>4.0000000000000001E-3</v>
      </c>
      <c r="F119" s="40"/>
      <c r="G119" s="40">
        <f>SmtRes!CX29</f>
        <v>4.0000000000000003E-5</v>
      </c>
      <c r="H119" s="42"/>
      <c r="I119" s="41"/>
      <c r="J119" s="42">
        <f>SmtRes!CZ29</f>
        <v>57629.03</v>
      </c>
      <c r="K119" s="41"/>
      <c r="L119" s="42">
        <f>SmtRes!DF29</f>
        <v>2.31</v>
      </c>
    </row>
    <row r="120" spans="1:83" ht="57" x14ac:dyDescent="0.2">
      <c r="A120" s="38"/>
      <c r="B120" s="38" t="s">
        <v>287</v>
      </c>
      <c r="C120" s="46" t="s">
        <v>289</v>
      </c>
      <c r="D120" s="47" t="s">
        <v>286</v>
      </c>
      <c r="E120" s="48">
        <v>2.2999999999999998</v>
      </c>
      <c r="F120" s="48"/>
      <c r="G120" s="48">
        <f>SmtRes!CX30</f>
        <v>2.3E-2</v>
      </c>
      <c r="H120" s="49"/>
      <c r="I120" s="50"/>
      <c r="J120" s="49">
        <f>SmtRes!CZ30</f>
        <v>1175.51</v>
      </c>
      <c r="K120" s="50"/>
      <c r="L120" s="49">
        <f>SmtRes!DF30</f>
        <v>27.04</v>
      </c>
    </row>
    <row r="121" spans="1:83" ht="15" x14ac:dyDescent="0.2">
      <c r="A121" s="38"/>
      <c r="B121" s="38"/>
      <c r="C121" s="52" t="s">
        <v>363</v>
      </c>
      <c r="D121" s="39"/>
      <c r="E121" s="40"/>
      <c r="F121" s="40"/>
      <c r="G121" s="40"/>
      <c r="H121" s="42"/>
      <c r="I121" s="41"/>
      <c r="J121" s="42"/>
      <c r="K121" s="41"/>
      <c r="L121" s="42">
        <f>L108+L110+L111+L117</f>
        <v>125.69</v>
      </c>
    </row>
    <row r="122" spans="1:83" ht="14.25" x14ac:dyDescent="0.2">
      <c r="A122" s="38"/>
      <c r="B122" s="38"/>
      <c r="C122" s="38" t="s">
        <v>364</v>
      </c>
      <c r="D122" s="39"/>
      <c r="E122" s="40"/>
      <c r="F122" s="40"/>
      <c r="G122" s="40"/>
      <c r="H122" s="42"/>
      <c r="I122" s="41"/>
      <c r="J122" s="42"/>
      <c r="K122" s="41"/>
      <c r="L122" s="42">
        <f>SUM(AR106:AR125)+SUM(AS106:AS125)+SUM(AT106:AT125)+SUM(AU106:AU125)+SUM(AV106:AV125)</f>
        <v>89.03</v>
      </c>
    </row>
    <row r="123" spans="1:83" ht="28.5" x14ac:dyDescent="0.2">
      <c r="A123" s="38"/>
      <c r="B123" s="38" t="s">
        <v>35</v>
      </c>
      <c r="C123" s="38" t="s">
        <v>375</v>
      </c>
      <c r="D123" s="39" t="s">
        <v>292</v>
      </c>
      <c r="E123" s="40">
        <f>Source!BZ32</f>
        <v>97</v>
      </c>
      <c r="F123" s="40"/>
      <c r="G123" s="40">
        <f>Source!AT32</f>
        <v>97</v>
      </c>
      <c r="H123" s="42"/>
      <c r="I123" s="41"/>
      <c r="J123" s="42"/>
      <c r="K123" s="41"/>
      <c r="L123" s="42">
        <f>SUM(AZ106:AZ125)</f>
        <v>86.36</v>
      </c>
    </row>
    <row r="124" spans="1:83" ht="28.5" x14ac:dyDescent="0.2">
      <c r="A124" s="46"/>
      <c r="B124" s="46" t="s">
        <v>36</v>
      </c>
      <c r="C124" s="46" t="s">
        <v>376</v>
      </c>
      <c r="D124" s="47" t="s">
        <v>292</v>
      </c>
      <c r="E124" s="48">
        <f>Source!CA32</f>
        <v>51</v>
      </c>
      <c r="F124" s="48"/>
      <c r="G124" s="48">
        <f>Source!AU32</f>
        <v>51</v>
      </c>
      <c r="H124" s="49"/>
      <c r="I124" s="50"/>
      <c r="J124" s="49"/>
      <c r="K124" s="50"/>
      <c r="L124" s="49">
        <f>SUM(BA106:BA125)</f>
        <v>45.41</v>
      </c>
    </row>
    <row r="125" spans="1:83" ht="15" x14ac:dyDescent="0.2">
      <c r="C125" s="78" t="s">
        <v>367</v>
      </c>
      <c r="D125" s="78"/>
      <c r="E125" s="78"/>
      <c r="F125" s="78"/>
      <c r="G125" s="78"/>
      <c r="H125" s="78"/>
      <c r="I125" s="79">
        <f>K125/E106</f>
        <v>25745.999999999996</v>
      </c>
      <c r="J125" s="79"/>
      <c r="K125" s="79">
        <f>L108+L110+L117+L123+L124+L111</f>
        <v>257.45999999999998</v>
      </c>
      <c r="L125" s="79"/>
      <c r="AD125">
        <f>ROUND((Source!AT32/100)*((ROUND(SUMIF(SmtRes!AQ23:'SmtRes'!AQ31,"=1",SmtRes!AD23:'SmtRes'!AD31)*Source!I32, 2)+ROUND(SUMIF(SmtRes!AQ23:'SmtRes'!AQ31,"=1",SmtRes!AC23:'SmtRes'!AC31)*Source!I32, 2))), 2)</f>
        <v>15.39</v>
      </c>
      <c r="AE125">
        <f>ROUND((Source!AU32/100)*((ROUND(SUMIF(SmtRes!AQ23:'SmtRes'!AQ31,"=1",SmtRes!AD23:'SmtRes'!AD31)*Source!I32, 2)+ROUND(SUMIF(SmtRes!AQ23:'SmtRes'!AQ31,"=1",SmtRes!AC23:'SmtRes'!AC31)*Source!I32, 2))), 2)</f>
        <v>8.09</v>
      </c>
      <c r="AN125" s="51">
        <f>L108+L110+L117+L123+L124+L111</f>
        <v>257.45999999999998</v>
      </c>
      <c r="AO125" s="51">
        <f>L110</f>
        <v>5.41</v>
      </c>
      <c r="AQ125" t="s">
        <v>368</v>
      </c>
      <c r="AR125" s="51">
        <f>L108</f>
        <v>86.45</v>
      </c>
      <c r="AT125" s="51">
        <f>L111</f>
        <v>2.58</v>
      </c>
      <c r="AV125" t="s">
        <v>368</v>
      </c>
      <c r="AW125" s="51">
        <f>L117</f>
        <v>31.25</v>
      </c>
      <c r="AZ125">
        <f>Source!X32</f>
        <v>86.36</v>
      </c>
      <c r="BA125">
        <f>Source!Y32</f>
        <v>45.41</v>
      </c>
      <c r="CD125">
        <v>2</v>
      </c>
    </row>
    <row r="126" spans="1:83" ht="42.75" x14ac:dyDescent="0.2">
      <c r="A126" s="36" t="s">
        <v>50</v>
      </c>
      <c r="B126" s="38" t="s">
        <v>380</v>
      </c>
      <c r="C126" s="38" t="str">
        <f>Source!G33</f>
        <v>Заземлитель горизонтальный из стали: круглой диаметром 12 мм (для диам.18 мм)</v>
      </c>
      <c r="D126" s="39" t="str">
        <f>Source!H33</f>
        <v>100 м</v>
      </c>
      <c r="E126" s="40">
        <f>Source!K33</f>
        <v>0.01</v>
      </c>
      <c r="F126" s="40"/>
      <c r="G126" s="40">
        <f>Source!I33</f>
        <v>0.01</v>
      </c>
      <c r="H126" s="42"/>
      <c r="I126" s="41"/>
      <c r="J126" s="42"/>
      <c r="K126" s="41"/>
      <c r="L126" s="42"/>
    </row>
    <row r="127" spans="1:83" x14ac:dyDescent="0.2">
      <c r="C127" s="43" t="str">
        <f>"Объем: "&amp;Source!I33&amp;"=1/"&amp;"100"</f>
        <v>Объем: 0,01=1/100</v>
      </c>
    </row>
    <row r="128" spans="1:83" ht="15" x14ac:dyDescent="0.2">
      <c r="A128" s="37"/>
      <c r="B128" s="40">
        <v>1</v>
      </c>
      <c r="C128" s="37" t="s">
        <v>362</v>
      </c>
      <c r="D128" s="39" t="s">
        <v>267</v>
      </c>
      <c r="E128" s="44"/>
      <c r="F128" s="40"/>
      <c r="G128" s="44">
        <f>Source!U33</f>
        <v>0.16500000000000001</v>
      </c>
      <c r="H128" s="40"/>
      <c r="I128" s="40"/>
      <c r="J128" s="40"/>
      <c r="K128" s="40"/>
      <c r="L128" s="45">
        <f>SUM(L129:L129)-SUMIF(CE129:CE129, 1, L129:L129)</f>
        <v>77.099999999999994</v>
      </c>
    </row>
    <row r="129" spans="1:83" ht="28.5" x14ac:dyDescent="0.2">
      <c r="A129" s="38"/>
      <c r="B129" s="38" t="s">
        <v>268</v>
      </c>
      <c r="C129" s="38" t="s">
        <v>269</v>
      </c>
      <c r="D129" s="39" t="s">
        <v>267</v>
      </c>
      <c r="E129" s="40">
        <v>16.5</v>
      </c>
      <c r="F129" s="40"/>
      <c r="G129" s="40">
        <f>SmtRes!CX32</f>
        <v>0.16500000000000001</v>
      </c>
      <c r="H129" s="42"/>
      <c r="I129" s="41"/>
      <c r="J129" s="42">
        <f>SmtRes!CZ32</f>
        <v>467.28</v>
      </c>
      <c r="K129" s="41"/>
      <c r="L129" s="42">
        <f>SmtRes!DI32</f>
        <v>77.099999999999994</v>
      </c>
    </row>
    <row r="130" spans="1:83" ht="15" x14ac:dyDescent="0.2">
      <c r="A130" s="37"/>
      <c r="B130" s="40">
        <v>2</v>
      </c>
      <c r="C130" s="37" t="s">
        <v>370</v>
      </c>
      <c r="D130" s="39"/>
      <c r="E130" s="44"/>
      <c r="F130" s="40"/>
      <c r="G130" s="44"/>
      <c r="H130" s="40"/>
      <c r="I130" s="40"/>
      <c r="J130" s="40"/>
      <c r="K130" s="40"/>
      <c r="L130" s="45">
        <f>SUM(L131:L136)-SUMIF(CE131:CE136, 1, L131:L136)</f>
        <v>3.3399999999999994</v>
      </c>
    </row>
    <row r="131" spans="1:83" ht="15" x14ac:dyDescent="0.2">
      <c r="A131" s="37"/>
      <c r="B131" s="40"/>
      <c r="C131" s="37" t="s">
        <v>373</v>
      </c>
      <c r="D131" s="39" t="s">
        <v>267</v>
      </c>
      <c r="E131" s="44"/>
      <c r="F131" s="40"/>
      <c r="G131" s="44">
        <f>Source!V33</f>
        <v>2.5999999999999999E-3</v>
      </c>
      <c r="H131" s="40"/>
      <c r="I131" s="40"/>
      <c r="J131" s="40"/>
      <c r="K131" s="40"/>
      <c r="L131" s="45">
        <f>SUMIF(CE132:CE136, 1, L132:L136)</f>
        <v>1.45</v>
      </c>
      <c r="CE131">
        <v>1</v>
      </c>
    </row>
    <row r="132" spans="1:83" ht="28.5" x14ac:dyDescent="0.2">
      <c r="A132" s="38"/>
      <c r="B132" s="38" t="s">
        <v>272</v>
      </c>
      <c r="C132" s="38" t="s">
        <v>274</v>
      </c>
      <c r="D132" s="39" t="s">
        <v>94</v>
      </c>
      <c r="E132" s="40">
        <v>0.13</v>
      </c>
      <c r="F132" s="40"/>
      <c r="G132" s="40">
        <f>SmtRes!CX34</f>
        <v>1.2999999999999999E-3</v>
      </c>
      <c r="H132" s="42"/>
      <c r="I132" s="41"/>
      <c r="J132" s="42">
        <f>SmtRes!CZ34</f>
        <v>1472.33</v>
      </c>
      <c r="K132" s="41"/>
      <c r="L132" s="42">
        <f>SmtRes!DG34</f>
        <v>1.91</v>
      </c>
    </row>
    <row r="133" spans="1:83" ht="28.5" x14ac:dyDescent="0.2">
      <c r="A133" s="38"/>
      <c r="B133" s="38" t="s">
        <v>275</v>
      </c>
      <c r="C133" s="38" t="s">
        <v>371</v>
      </c>
      <c r="D133" s="39" t="s">
        <v>267</v>
      </c>
      <c r="E133" s="40">
        <f>SmtRes!DO34*SmtRes!AT34</f>
        <v>0.13</v>
      </c>
      <c r="F133" s="40"/>
      <c r="G133" s="40">
        <f>SmtRes!DO34*SmtRes!CX34</f>
        <v>1.2999999999999999E-3</v>
      </c>
      <c r="H133" s="42"/>
      <c r="I133" s="41"/>
      <c r="J133" s="42">
        <f>ROUND(SmtRes!AG34/SmtRes!DO34, 2)</f>
        <v>642.05999999999995</v>
      </c>
      <c r="K133" s="41"/>
      <c r="L133" s="42">
        <f>SmtRes!DH34</f>
        <v>0.83</v>
      </c>
      <c r="CE133">
        <v>1</v>
      </c>
    </row>
    <row r="134" spans="1:83" ht="28.5" x14ac:dyDescent="0.2">
      <c r="A134" s="38"/>
      <c r="B134" s="38" t="s">
        <v>276</v>
      </c>
      <c r="C134" s="38" t="s">
        <v>278</v>
      </c>
      <c r="D134" s="39" t="s">
        <v>94</v>
      </c>
      <c r="E134" s="40">
        <v>0.13</v>
      </c>
      <c r="F134" s="40"/>
      <c r="G134" s="40">
        <f>SmtRes!CX35</f>
        <v>1.2999999999999999E-3</v>
      </c>
      <c r="H134" s="42"/>
      <c r="I134" s="41"/>
      <c r="J134" s="42">
        <f>SmtRes!CZ35</f>
        <v>544.70000000000005</v>
      </c>
      <c r="K134" s="41"/>
      <c r="L134" s="42">
        <f>SmtRes!DG35</f>
        <v>0.71</v>
      </c>
    </row>
    <row r="135" spans="1:83" ht="28.5" x14ac:dyDescent="0.2">
      <c r="A135" s="38"/>
      <c r="B135" s="38" t="s">
        <v>279</v>
      </c>
      <c r="C135" s="38" t="s">
        <v>372</v>
      </c>
      <c r="D135" s="39" t="s">
        <v>267</v>
      </c>
      <c r="E135" s="40">
        <f>SmtRes!DO35*SmtRes!AT35</f>
        <v>0.13</v>
      </c>
      <c r="F135" s="40"/>
      <c r="G135" s="40">
        <f>SmtRes!DO35*SmtRes!CX35</f>
        <v>1.2999999999999999E-3</v>
      </c>
      <c r="H135" s="42"/>
      <c r="I135" s="41"/>
      <c r="J135" s="42">
        <f>ROUND(SmtRes!AG35/SmtRes!DO35, 2)</f>
        <v>477.98</v>
      </c>
      <c r="K135" s="41"/>
      <c r="L135" s="42">
        <f>SmtRes!DH35</f>
        <v>0.62</v>
      </c>
      <c r="CE135">
        <v>1</v>
      </c>
    </row>
    <row r="136" spans="1:83" ht="42.75" x14ac:dyDescent="0.2">
      <c r="A136" s="38"/>
      <c r="B136" s="38" t="s">
        <v>280</v>
      </c>
      <c r="C136" s="38" t="s">
        <v>282</v>
      </c>
      <c r="D136" s="39" t="s">
        <v>94</v>
      </c>
      <c r="E136" s="40">
        <v>2.7</v>
      </c>
      <c r="F136" s="40"/>
      <c r="G136" s="40">
        <f>SmtRes!CX36</f>
        <v>2.7E-2</v>
      </c>
      <c r="H136" s="42"/>
      <c r="I136" s="41"/>
      <c r="J136" s="42">
        <f>SmtRes!CZ36</f>
        <v>26.66</v>
      </c>
      <c r="K136" s="41"/>
      <c r="L136" s="42">
        <f>SmtRes!DG36</f>
        <v>0.72</v>
      </c>
    </row>
    <row r="137" spans="1:83" ht="15" x14ac:dyDescent="0.2">
      <c r="A137" s="37"/>
      <c r="B137" s="40">
        <v>4</v>
      </c>
      <c r="C137" s="37" t="s">
        <v>374</v>
      </c>
      <c r="D137" s="39"/>
      <c r="E137" s="44"/>
      <c r="F137" s="40"/>
      <c r="G137" s="44"/>
      <c r="H137" s="40"/>
      <c r="I137" s="40"/>
      <c r="J137" s="40"/>
      <c r="K137" s="40"/>
      <c r="L137" s="45">
        <f>SUM(L138:L139)-SUMIF(CE138:CE139, 1, L138:L139)</f>
        <v>24.39</v>
      </c>
    </row>
    <row r="138" spans="1:83" ht="57" x14ac:dyDescent="0.2">
      <c r="A138" s="38"/>
      <c r="B138" s="38" t="s">
        <v>283</v>
      </c>
      <c r="C138" s="38" t="s">
        <v>285</v>
      </c>
      <c r="D138" s="39" t="s">
        <v>286</v>
      </c>
      <c r="E138" s="40">
        <v>0.6</v>
      </c>
      <c r="F138" s="40"/>
      <c r="G138" s="40">
        <f>SmtRes!CX37</f>
        <v>6.0000000000000001E-3</v>
      </c>
      <c r="H138" s="42">
        <f>SmtRes!CZ37</f>
        <v>155.63</v>
      </c>
      <c r="I138" s="41">
        <f>SmtRes!AI37</f>
        <v>0.94</v>
      </c>
      <c r="J138" s="42">
        <f>ROUND(H138*I138, 2)</f>
        <v>146.29</v>
      </c>
      <c r="K138" s="41"/>
      <c r="L138" s="42">
        <f>SmtRes!DF37</f>
        <v>0.88</v>
      </c>
    </row>
    <row r="139" spans="1:83" ht="57" x14ac:dyDescent="0.2">
      <c r="A139" s="38"/>
      <c r="B139" s="38" t="s">
        <v>287</v>
      </c>
      <c r="C139" s="46" t="s">
        <v>289</v>
      </c>
      <c r="D139" s="47" t="s">
        <v>286</v>
      </c>
      <c r="E139" s="48">
        <v>2</v>
      </c>
      <c r="F139" s="48"/>
      <c r="G139" s="48">
        <f>SmtRes!CX38</f>
        <v>0.02</v>
      </c>
      <c r="H139" s="49"/>
      <c r="I139" s="50"/>
      <c r="J139" s="49">
        <f>SmtRes!CZ38</f>
        <v>1175.51</v>
      </c>
      <c r="K139" s="50"/>
      <c r="L139" s="49">
        <f>SmtRes!DF38</f>
        <v>23.51</v>
      </c>
    </row>
    <row r="140" spans="1:83" ht="15" x14ac:dyDescent="0.2">
      <c r="A140" s="38"/>
      <c r="B140" s="38"/>
      <c r="C140" s="52" t="s">
        <v>363</v>
      </c>
      <c r="D140" s="39"/>
      <c r="E140" s="40"/>
      <c r="F140" s="40"/>
      <c r="G140" s="40"/>
      <c r="H140" s="42"/>
      <c r="I140" s="41"/>
      <c r="J140" s="42"/>
      <c r="K140" s="41"/>
      <c r="L140" s="42">
        <f>L128+L130+L131+L137</f>
        <v>106.28</v>
      </c>
    </row>
    <row r="141" spans="1:83" ht="14.25" x14ac:dyDescent="0.2">
      <c r="A141" s="38"/>
      <c r="B141" s="38"/>
      <c r="C141" s="38" t="s">
        <v>364</v>
      </c>
      <c r="D141" s="39"/>
      <c r="E141" s="40"/>
      <c r="F141" s="40"/>
      <c r="G141" s="40"/>
      <c r="H141" s="42"/>
      <c r="I141" s="41"/>
      <c r="J141" s="42"/>
      <c r="K141" s="41"/>
      <c r="L141" s="42">
        <f>SUM(AR126:AR144)+SUM(AS126:AS144)+SUM(AT126:AT144)+SUM(AU126:AU144)+SUM(AV126:AV144)</f>
        <v>78.55</v>
      </c>
    </row>
    <row r="142" spans="1:83" ht="28.5" x14ac:dyDescent="0.2">
      <c r="A142" s="38"/>
      <c r="B142" s="38" t="s">
        <v>35</v>
      </c>
      <c r="C142" s="38" t="s">
        <v>375</v>
      </c>
      <c r="D142" s="39" t="s">
        <v>292</v>
      </c>
      <c r="E142" s="40">
        <f>Source!BZ33</f>
        <v>97</v>
      </c>
      <c r="F142" s="40"/>
      <c r="G142" s="40">
        <f>Source!AT33</f>
        <v>97</v>
      </c>
      <c r="H142" s="42"/>
      <c r="I142" s="41"/>
      <c r="J142" s="42"/>
      <c r="K142" s="41"/>
      <c r="L142" s="42">
        <f>SUM(AZ126:AZ144)</f>
        <v>76.19</v>
      </c>
    </row>
    <row r="143" spans="1:83" ht="28.5" x14ac:dyDescent="0.2">
      <c r="A143" s="46"/>
      <c r="B143" s="46" t="s">
        <v>36</v>
      </c>
      <c r="C143" s="46" t="s">
        <v>376</v>
      </c>
      <c r="D143" s="47" t="s">
        <v>292</v>
      </c>
      <c r="E143" s="48">
        <f>Source!CA33</f>
        <v>51</v>
      </c>
      <c r="F143" s="48"/>
      <c r="G143" s="48">
        <f>Source!AU33</f>
        <v>51</v>
      </c>
      <c r="H143" s="49"/>
      <c r="I143" s="50"/>
      <c r="J143" s="49"/>
      <c r="K143" s="50"/>
      <c r="L143" s="49">
        <f>SUM(BA126:BA144)</f>
        <v>40.06</v>
      </c>
    </row>
    <row r="144" spans="1:83" ht="15" x14ac:dyDescent="0.2">
      <c r="C144" s="78" t="s">
        <v>367</v>
      </c>
      <c r="D144" s="78"/>
      <c r="E144" s="78"/>
      <c r="F144" s="78"/>
      <c r="G144" s="78"/>
      <c r="H144" s="78"/>
      <c r="I144" s="79">
        <f>K144/E126</f>
        <v>22252.999999999996</v>
      </c>
      <c r="J144" s="79"/>
      <c r="K144" s="79">
        <f>L128+L130+L137+L142+L143+L131</f>
        <v>222.52999999999997</v>
      </c>
      <c r="L144" s="79"/>
      <c r="AD144">
        <f>ROUND((Source!AT33/100)*((ROUND(SUMIF(SmtRes!AQ32:'SmtRes'!AQ39,"=1",SmtRes!AD32:'SmtRes'!AD39)*Source!I33, 2)+ROUND(SUMIF(SmtRes!AQ32:'SmtRes'!AQ39,"=1",SmtRes!AC32:'SmtRes'!AC39)*Source!I33, 2))), 2)</f>
        <v>15.39</v>
      </c>
      <c r="AE144">
        <f>ROUND((Source!AU33/100)*((ROUND(SUMIF(SmtRes!AQ32:'SmtRes'!AQ39,"=1",SmtRes!AD32:'SmtRes'!AD39)*Source!I33, 2)+ROUND(SUMIF(SmtRes!AQ32:'SmtRes'!AQ39,"=1",SmtRes!AC32:'SmtRes'!AC39)*Source!I33, 2))), 2)</f>
        <v>8.09</v>
      </c>
      <c r="AN144" s="51">
        <f>L128+L130+L137+L142+L143+L131</f>
        <v>222.52999999999997</v>
      </c>
      <c r="AO144" s="51">
        <f>L130</f>
        <v>3.3399999999999994</v>
      </c>
      <c r="AQ144" t="s">
        <v>368</v>
      </c>
      <c r="AR144" s="51">
        <f>L128</f>
        <v>77.099999999999994</v>
      </c>
      <c r="AT144" s="51">
        <f>L131</f>
        <v>1.45</v>
      </c>
      <c r="AV144" t="s">
        <v>368</v>
      </c>
      <c r="AW144" s="51">
        <f>L137</f>
        <v>24.39</v>
      </c>
      <c r="AZ144">
        <f>Source!X33</f>
        <v>76.19</v>
      </c>
      <c r="BA144">
        <f>Source!Y33</f>
        <v>40.06</v>
      </c>
      <c r="CD144">
        <v>2</v>
      </c>
    </row>
    <row r="145" spans="1:83" ht="57" x14ac:dyDescent="0.2">
      <c r="A145" s="36" t="s">
        <v>54</v>
      </c>
      <c r="B145" s="38" t="s">
        <v>381</v>
      </c>
      <c r="C145" s="38" t="str">
        <f>Source!G34</f>
        <v>Проводник заземляющий из медного изолированного провода сечением 25 мм2 открыто по строительным основаниям</v>
      </c>
      <c r="D145" s="39" t="str">
        <f>Source!H34</f>
        <v>100 м</v>
      </c>
      <c r="E145" s="40">
        <f>Source!K34</f>
        <v>0.01</v>
      </c>
      <c r="F145" s="40"/>
      <c r="G145" s="40">
        <f>Source!I34</f>
        <v>0.01</v>
      </c>
      <c r="H145" s="42"/>
      <c r="I145" s="41"/>
      <c r="J145" s="42"/>
      <c r="K145" s="41"/>
      <c r="L145" s="42"/>
    </row>
    <row r="146" spans="1:83" x14ac:dyDescent="0.2">
      <c r="C146" s="43" t="str">
        <f>"Объем: "&amp;Source!I34&amp;"=1/"&amp;"100"</f>
        <v>Объем: 0,01=1/100</v>
      </c>
    </row>
    <row r="147" spans="1:83" ht="15" x14ac:dyDescent="0.2">
      <c r="A147" s="37"/>
      <c r="B147" s="40">
        <v>1</v>
      </c>
      <c r="C147" s="37" t="s">
        <v>362</v>
      </c>
      <c r="D147" s="39" t="s">
        <v>267</v>
      </c>
      <c r="E147" s="44"/>
      <c r="F147" s="40"/>
      <c r="G147" s="44">
        <f>Source!U34</f>
        <v>0.3216</v>
      </c>
      <c r="H147" s="40"/>
      <c r="I147" s="40"/>
      <c r="J147" s="40"/>
      <c r="K147" s="40"/>
      <c r="L147" s="45">
        <f>SUM(L148:L148)-SUMIF(CE148:CE148, 1, L148:L148)</f>
        <v>150.28</v>
      </c>
    </row>
    <row r="148" spans="1:83" ht="28.5" x14ac:dyDescent="0.2">
      <c r="A148" s="38"/>
      <c r="B148" s="38" t="s">
        <v>268</v>
      </c>
      <c r="C148" s="38" t="s">
        <v>269</v>
      </c>
      <c r="D148" s="39" t="s">
        <v>267</v>
      </c>
      <c r="E148" s="40">
        <v>32.159999999999997</v>
      </c>
      <c r="F148" s="40"/>
      <c r="G148" s="40">
        <f>SmtRes!CX40</f>
        <v>0.3216</v>
      </c>
      <c r="H148" s="42"/>
      <c r="I148" s="41"/>
      <c r="J148" s="42">
        <f>SmtRes!CZ40</f>
        <v>467.28</v>
      </c>
      <c r="K148" s="41"/>
      <c r="L148" s="42">
        <f>SmtRes!DI40</f>
        <v>150.28</v>
      </c>
    </row>
    <row r="149" spans="1:83" ht="15" x14ac:dyDescent="0.2">
      <c r="A149" s="37"/>
      <c r="B149" s="40">
        <v>2</v>
      </c>
      <c r="C149" s="37" t="s">
        <v>370</v>
      </c>
      <c r="D149" s="39"/>
      <c r="E149" s="44"/>
      <c r="F149" s="40"/>
      <c r="G149" s="44"/>
      <c r="H149" s="40"/>
      <c r="I149" s="40"/>
      <c r="J149" s="40"/>
      <c r="K149" s="40"/>
      <c r="L149" s="45">
        <f>SUM(L150:L154)-SUMIF(CE150:CE154, 1, L150:L154)</f>
        <v>0.59999999999999976</v>
      </c>
    </row>
    <row r="150" spans="1:83" ht="15" x14ac:dyDescent="0.2">
      <c r="A150" s="37"/>
      <c r="B150" s="40"/>
      <c r="C150" s="37" t="s">
        <v>373</v>
      </c>
      <c r="D150" s="39" t="s">
        <v>267</v>
      </c>
      <c r="E150" s="44"/>
      <c r="F150" s="40"/>
      <c r="G150" s="44">
        <f>Source!V34</f>
        <v>5.9999999999999995E-4</v>
      </c>
      <c r="H150" s="40"/>
      <c r="I150" s="40"/>
      <c r="J150" s="40"/>
      <c r="K150" s="40"/>
      <c r="L150" s="45">
        <f>SUMIF(CE151:CE154, 1, L151:L154)</f>
        <v>0.33</v>
      </c>
      <c r="CE150">
        <v>1</v>
      </c>
    </row>
    <row r="151" spans="1:83" ht="28.5" x14ac:dyDescent="0.2">
      <c r="A151" s="38"/>
      <c r="B151" s="38" t="s">
        <v>272</v>
      </c>
      <c r="C151" s="38" t="s">
        <v>274</v>
      </c>
      <c r="D151" s="39" t="s">
        <v>94</v>
      </c>
      <c r="E151" s="40">
        <v>0.03</v>
      </c>
      <c r="F151" s="40"/>
      <c r="G151" s="40">
        <f>SmtRes!CX42</f>
        <v>2.9999999999999997E-4</v>
      </c>
      <c r="H151" s="42"/>
      <c r="I151" s="41"/>
      <c r="J151" s="42">
        <f>SmtRes!CZ42</f>
        <v>1472.33</v>
      </c>
      <c r="K151" s="41"/>
      <c r="L151" s="42">
        <f>SmtRes!DG42</f>
        <v>0.44</v>
      </c>
    </row>
    <row r="152" spans="1:83" ht="28.5" x14ac:dyDescent="0.2">
      <c r="A152" s="38"/>
      <c r="B152" s="38" t="s">
        <v>275</v>
      </c>
      <c r="C152" s="38" t="s">
        <v>371</v>
      </c>
      <c r="D152" s="39" t="s">
        <v>267</v>
      </c>
      <c r="E152" s="40">
        <f>SmtRes!DO42*SmtRes!AT42</f>
        <v>0.03</v>
      </c>
      <c r="F152" s="40"/>
      <c r="G152" s="40">
        <f>SmtRes!DO42*SmtRes!CX42</f>
        <v>2.9999999999999997E-4</v>
      </c>
      <c r="H152" s="42"/>
      <c r="I152" s="41"/>
      <c r="J152" s="42">
        <f>ROUND(SmtRes!AG42/SmtRes!DO42, 2)</f>
        <v>642.05999999999995</v>
      </c>
      <c r="K152" s="41"/>
      <c r="L152" s="42">
        <f>SmtRes!DH42</f>
        <v>0.19</v>
      </c>
      <c r="CE152">
        <v>1</v>
      </c>
    </row>
    <row r="153" spans="1:83" ht="28.5" x14ac:dyDescent="0.2">
      <c r="A153" s="38"/>
      <c r="B153" s="38" t="s">
        <v>276</v>
      </c>
      <c r="C153" s="38" t="s">
        <v>278</v>
      </c>
      <c r="D153" s="39" t="s">
        <v>94</v>
      </c>
      <c r="E153" s="40">
        <v>0.03</v>
      </c>
      <c r="F153" s="40"/>
      <c r="G153" s="40">
        <f>SmtRes!CX43</f>
        <v>2.9999999999999997E-4</v>
      </c>
      <c r="H153" s="42"/>
      <c r="I153" s="41"/>
      <c r="J153" s="42">
        <f>SmtRes!CZ43</f>
        <v>544.70000000000005</v>
      </c>
      <c r="K153" s="41"/>
      <c r="L153" s="42">
        <f>SmtRes!DG43</f>
        <v>0.16</v>
      </c>
    </row>
    <row r="154" spans="1:83" ht="28.5" x14ac:dyDescent="0.2">
      <c r="A154" s="38"/>
      <c r="B154" s="38" t="s">
        <v>279</v>
      </c>
      <c r="C154" s="38" t="s">
        <v>372</v>
      </c>
      <c r="D154" s="39" t="s">
        <v>267</v>
      </c>
      <c r="E154" s="40">
        <f>SmtRes!DO43*SmtRes!AT43</f>
        <v>0.03</v>
      </c>
      <c r="F154" s="40"/>
      <c r="G154" s="40">
        <f>SmtRes!DO43*SmtRes!CX43</f>
        <v>2.9999999999999997E-4</v>
      </c>
      <c r="H154" s="42"/>
      <c r="I154" s="41"/>
      <c r="J154" s="42">
        <f>ROUND(SmtRes!AG43/SmtRes!DO43, 2)</f>
        <v>477.98</v>
      </c>
      <c r="K154" s="41"/>
      <c r="L154" s="42">
        <f>SmtRes!DH43</f>
        <v>0.14000000000000001</v>
      </c>
      <c r="CE154">
        <v>1</v>
      </c>
    </row>
    <row r="155" spans="1:83" ht="15" x14ac:dyDescent="0.2">
      <c r="A155" s="37"/>
      <c r="B155" s="40">
        <v>4</v>
      </c>
      <c r="C155" s="37" t="s">
        <v>374</v>
      </c>
      <c r="D155" s="39"/>
      <c r="E155" s="44"/>
      <c r="F155" s="40"/>
      <c r="G155" s="44"/>
      <c r="H155" s="40"/>
      <c r="I155" s="40"/>
      <c r="J155" s="40"/>
      <c r="K155" s="40"/>
      <c r="L155" s="45">
        <f>SUM(L156:L158)-SUMIF(CE156:CE158, 1, L156:L158)</f>
        <v>1.8499999999999999</v>
      </c>
    </row>
    <row r="156" spans="1:83" ht="14.25" x14ac:dyDescent="0.2">
      <c r="A156" s="38"/>
      <c r="B156" s="38" t="s">
        <v>317</v>
      </c>
      <c r="C156" s="38" t="s">
        <v>319</v>
      </c>
      <c r="D156" s="39" t="s">
        <v>320</v>
      </c>
      <c r="E156" s="40">
        <v>6.6559999999999997</v>
      </c>
      <c r="F156" s="40"/>
      <c r="G156" s="40">
        <f>SmtRes!CX44</f>
        <v>6.6559999999999994E-2</v>
      </c>
      <c r="H156" s="42"/>
      <c r="I156" s="41"/>
      <c r="J156" s="42">
        <f>SmtRes!CZ44</f>
        <v>5.49</v>
      </c>
      <c r="K156" s="41"/>
      <c r="L156" s="42">
        <f>SmtRes!DF44</f>
        <v>0.37</v>
      </c>
    </row>
    <row r="157" spans="1:83" ht="14.25" x14ac:dyDescent="0.2">
      <c r="A157" s="38"/>
      <c r="B157" s="38" t="s">
        <v>321</v>
      </c>
      <c r="C157" s="38" t="s">
        <v>323</v>
      </c>
      <c r="D157" s="39" t="s">
        <v>303</v>
      </c>
      <c r="E157" s="40">
        <v>2.04</v>
      </c>
      <c r="F157" s="40"/>
      <c r="G157" s="40">
        <f>SmtRes!CX45</f>
        <v>2.0400000000000001E-2</v>
      </c>
      <c r="H157" s="42">
        <f>SmtRes!CZ45</f>
        <v>41.71</v>
      </c>
      <c r="I157" s="41">
        <f>SmtRes!AI45</f>
        <v>1.1200000000000001</v>
      </c>
      <c r="J157" s="42">
        <f>ROUND(H157*I157, 2)</f>
        <v>46.72</v>
      </c>
      <c r="K157" s="41"/>
      <c r="L157" s="42">
        <f>SmtRes!DF45</f>
        <v>0.95</v>
      </c>
    </row>
    <row r="158" spans="1:83" ht="71.25" x14ac:dyDescent="0.2">
      <c r="A158" s="38"/>
      <c r="B158" s="38" t="s">
        <v>324</v>
      </c>
      <c r="C158" s="46" t="s">
        <v>326</v>
      </c>
      <c r="D158" s="47" t="s">
        <v>303</v>
      </c>
      <c r="E158" s="48">
        <v>2.04</v>
      </c>
      <c r="F158" s="48"/>
      <c r="G158" s="48">
        <f>SmtRes!CX46</f>
        <v>2.0400000000000001E-2</v>
      </c>
      <c r="H158" s="49">
        <f>SmtRes!CZ46</f>
        <v>23.01</v>
      </c>
      <c r="I158" s="50">
        <f>SmtRes!AI46</f>
        <v>1.1200000000000001</v>
      </c>
      <c r="J158" s="49">
        <f>ROUND(H158*I158, 2)</f>
        <v>25.77</v>
      </c>
      <c r="K158" s="50"/>
      <c r="L158" s="49">
        <f>SmtRes!DF46</f>
        <v>0.53</v>
      </c>
    </row>
    <row r="159" spans="1:83" ht="15" x14ac:dyDescent="0.2">
      <c r="A159" s="38"/>
      <c r="B159" s="38"/>
      <c r="C159" s="52" t="s">
        <v>363</v>
      </c>
      <c r="D159" s="39"/>
      <c r="E159" s="40"/>
      <c r="F159" s="40"/>
      <c r="G159" s="40"/>
      <c r="H159" s="42"/>
      <c r="I159" s="41"/>
      <c r="J159" s="42"/>
      <c r="K159" s="41"/>
      <c r="L159" s="42">
        <f>L147+L149+L150+L155</f>
        <v>153.06</v>
      </c>
    </row>
    <row r="160" spans="1:83" ht="14.25" x14ac:dyDescent="0.2">
      <c r="A160" s="38"/>
      <c r="B160" s="38"/>
      <c r="C160" s="38" t="s">
        <v>364</v>
      </c>
      <c r="D160" s="39"/>
      <c r="E160" s="40"/>
      <c r="F160" s="40"/>
      <c r="G160" s="40"/>
      <c r="H160" s="42"/>
      <c r="I160" s="41"/>
      <c r="J160" s="42"/>
      <c r="K160" s="41"/>
      <c r="L160" s="42">
        <f>SUM(AR145:AR163)+SUM(AS145:AS163)+SUM(AT145:AT163)+SUM(AU145:AU163)+SUM(AV145:AV163)</f>
        <v>150.61000000000001</v>
      </c>
    </row>
    <row r="161" spans="1:82" ht="28.5" x14ac:dyDescent="0.2">
      <c r="A161" s="38"/>
      <c r="B161" s="38" t="s">
        <v>35</v>
      </c>
      <c r="C161" s="38" t="s">
        <v>375</v>
      </c>
      <c r="D161" s="39" t="s">
        <v>292</v>
      </c>
      <c r="E161" s="40">
        <f>Source!BZ34</f>
        <v>97</v>
      </c>
      <c r="F161" s="40"/>
      <c r="G161" s="40">
        <f>Source!AT34</f>
        <v>97</v>
      </c>
      <c r="H161" s="42"/>
      <c r="I161" s="41"/>
      <c r="J161" s="42"/>
      <c r="K161" s="41"/>
      <c r="L161" s="42">
        <f>SUM(AZ145:AZ163)</f>
        <v>146.09</v>
      </c>
    </row>
    <row r="162" spans="1:82" ht="28.5" x14ac:dyDescent="0.2">
      <c r="A162" s="46"/>
      <c r="B162" s="46" t="s">
        <v>36</v>
      </c>
      <c r="C162" s="46" t="s">
        <v>376</v>
      </c>
      <c r="D162" s="47" t="s">
        <v>292</v>
      </c>
      <c r="E162" s="48">
        <f>Source!CA34</f>
        <v>51</v>
      </c>
      <c r="F162" s="48"/>
      <c r="G162" s="48">
        <f>Source!AU34</f>
        <v>51</v>
      </c>
      <c r="H162" s="49"/>
      <c r="I162" s="50"/>
      <c r="J162" s="49"/>
      <c r="K162" s="50"/>
      <c r="L162" s="49">
        <f>SUM(BA145:BA163)</f>
        <v>76.81</v>
      </c>
    </row>
    <row r="163" spans="1:82" ht="15" x14ac:dyDescent="0.2">
      <c r="C163" s="78" t="s">
        <v>367</v>
      </c>
      <c r="D163" s="78"/>
      <c r="E163" s="78"/>
      <c r="F163" s="78"/>
      <c r="G163" s="78"/>
      <c r="H163" s="78"/>
      <c r="I163" s="79">
        <f>K163/E145</f>
        <v>37596</v>
      </c>
      <c r="J163" s="79"/>
      <c r="K163" s="79">
        <f>L147+L149+L155+L161+L162+L150</f>
        <v>375.96</v>
      </c>
      <c r="L163" s="79"/>
      <c r="AD163">
        <f>ROUND((Source!AT34/100)*((ROUND(SUMIF(SmtRes!AQ40:'SmtRes'!AQ47,"=1",SmtRes!AD40:'SmtRes'!AD47)*Source!I34, 2)+ROUND(SUMIF(SmtRes!AQ40:'SmtRes'!AQ47,"=1",SmtRes!AC40:'SmtRes'!AC47)*Source!I34, 2))), 2)</f>
        <v>15.39</v>
      </c>
      <c r="AE163">
        <f>ROUND((Source!AU34/100)*((ROUND(SUMIF(SmtRes!AQ40:'SmtRes'!AQ47,"=1",SmtRes!AD40:'SmtRes'!AD47)*Source!I34, 2)+ROUND(SUMIF(SmtRes!AQ40:'SmtRes'!AQ47,"=1",SmtRes!AC40:'SmtRes'!AC47)*Source!I34, 2))), 2)</f>
        <v>8.09</v>
      </c>
      <c r="AN163" s="51">
        <f>L147+L149+L155+L161+L162+L150</f>
        <v>375.96</v>
      </c>
      <c r="AO163" s="51">
        <f>L149</f>
        <v>0.59999999999999976</v>
      </c>
      <c r="AQ163" t="s">
        <v>368</v>
      </c>
      <c r="AR163" s="51">
        <f>L147</f>
        <v>150.28</v>
      </c>
      <c r="AT163" s="51">
        <f>L150</f>
        <v>0.33</v>
      </c>
      <c r="AV163" t="s">
        <v>368</v>
      </c>
      <c r="AW163" s="51">
        <f>L155</f>
        <v>1.8499999999999999</v>
      </c>
      <c r="AZ163">
        <f>Source!X34</f>
        <v>146.09</v>
      </c>
      <c r="BA163">
        <f>Source!Y34</f>
        <v>76.81</v>
      </c>
      <c r="CD163">
        <v>2</v>
      </c>
    </row>
    <row r="164" spans="1:82" ht="28.5" x14ac:dyDescent="0.2">
      <c r="C164" s="53" t="str">
        <f>Source!G35</f>
        <v>Послеремонтные обследование заземляющего контура</v>
      </c>
    </row>
    <row r="165" spans="1:82" ht="42.75" x14ac:dyDescent="0.2">
      <c r="A165" s="54" t="s">
        <v>59</v>
      </c>
      <c r="B165" s="46" t="str">
        <f>Source!F36</f>
        <v>Калькуляция №1</v>
      </c>
      <c r="C165" s="46" t="str">
        <f>Source!G36</f>
        <v>Измерение сопротивления локального контура заземления</v>
      </c>
      <c r="D165" s="47" t="str">
        <f>Source!H36</f>
        <v>1 измерение</v>
      </c>
      <c r="E165" s="48">
        <f>Source!K36</f>
        <v>1</v>
      </c>
      <c r="F165" s="48"/>
      <c r="G165" s="48">
        <f>Source!I36</f>
        <v>1</v>
      </c>
      <c r="H165" s="49">
        <f>Source!AL36</f>
        <v>977.48</v>
      </c>
      <c r="I165" s="50"/>
      <c r="J165" s="49"/>
      <c r="K165" s="50"/>
      <c r="L165" s="49">
        <f>Source!P36</f>
        <v>977.48</v>
      </c>
    </row>
    <row r="166" spans="1:82" ht="15" x14ac:dyDescent="0.2">
      <c r="C166" s="78" t="s">
        <v>367</v>
      </c>
      <c r="D166" s="78"/>
      <c r="E166" s="78"/>
      <c r="F166" s="78"/>
      <c r="G166" s="78"/>
      <c r="H166" s="78"/>
      <c r="I166" s="79">
        <f>K166/E165</f>
        <v>977.48</v>
      </c>
      <c r="J166" s="79"/>
      <c r="K166" s="79">
        <f>L165</f>
        <v>977.48</v>
      </c>
      <c r="L166" s="79"/>
      <c r="AD166">
        <f>ROUND((Source!AT36/100)*((ROUND(ROUND(Source!AO36,2)*Source!I36, 2)+ROUND(ROUND(Source!AN36,2)*Source!I36, 2))), 2)</f>
        <v>0</v>
      </c>
      <c r="AE166">
        <f>ROUND((Source!AU36/100)*((ROUND(ROUND(Source!AO36,2)*Source!I36, 2)+ROUND(ROUND(Source!AN36,2)*Source!I36, 2))), 2)</f>
        <v>0</v>
      </c>
      <c r="AN166" s="51">
        <f>L165</f>
        <v>977.48</v>
      </c>
      <c r="AO166">
        <f>0</f>
        <v>0</v>
      </c>
      <c r="AQ166" t="s">
        <v>368</v>
      </c>
      <c r="AR166">
        <f>0</f>
        <v>0</v>
      </c>
      <c r="AT166">
        <f>0</f>
        <v>0</v>
      </c>
      <c r="AV166" t="s">
        <v>368</v>
      </c>
      <c r="AW166" s="51">
        <f>L165</f>
        <v>977.48</v>
      </c>
      <c r="AZ166">
        <f>Source!X36</f>
        <v>0</v>
      </c>
      <c r="BA166">
        <f>Source!Y36</f>
        <v>0</v>
      </c>
      <c r="CD166">
        <v>1</v>
      </c>
    </row>
    <row r="167" spans="1:82" ht="57" x14ac:dyDescent="0.2">
      <c r="A167" s="54" t="s">
        <v>67</v>
      </c>
      <c r="B167" s="46" t="str">
        <f>Source!F37</f>
        <v>Калькуляция №2</v>
      </c>
      <c r="C167" s="46" t="str">
        <f>Source!G37</f>
        <v>Определение удельного сопротивления грунта при напряжении подстанций до 110 кВ включительно при капитальном ремонте</v>
      </c>
      <c r="D167" s="47" t="str">
        <f>Source!H37</f>
        <v>1 измерение</v>
      </c>
      <c r="E167" s="48">
        <f>Source!K37</f>
        <v>1</v>
      </c>
      <c r="F167" s="48"/>
      <c r="G167" s="48">
        <f>Source!I37</f>
        <v>1</v>
      </c>
      <c r="H167" s="49">
        <f>Source!AL37</f>
        <v>1889.42</v>
      </c>
      <c r="I167" s="50"/>
      <c r="J167" s="49"/>
      <c r="K167" s="50"/>
      <c r="L167" s="49">
        <f>Source!P37</f>
        <v>1889.42</v>
      </c>
    </row>
    <row r="168" spans="1:82" ht="15" x14ac:dyDescent="0.2">
      <c r="C168" s="78" t="s">
        <v>367</v>
      </c>
      <c r="D168" s="78"/>
      <c r="E168" s="78"/>
      <c r="F168" s="78"/>
      <c r="G168" s="78"/>
      <c r="H168" s="78"/>
      <c r="I168" s="79">
        <f>K168/E167</f>
        <v>1889.42</v>
      </c>
      <c r="J168" s="79"/>
      <c r="K168" s="79">
        <f>L167</f>
        <v>1889.42</v>
      </c>
      <c r="L168" s="79"/>
      <c r="AD168">
        <f>ROUND((Source!AT37/100)*((ROUND(ROUND(Source!AO37,2)*Source!I37, 2)+ROUND(ROUND(Source!AN37,2)*Source!I37, 2))), 2)</f>
        <v>0</v>
      </c>
      <c r="AE168">
        <f>ROUND((Source!AU37/100)*((ROUND(ROUND(Source!AO37,2)*Source!I37, 2)+ROUND(ROUND(Source!AN37,2)*Source!I37, 2))), 2)</f>
        <v>0</v>
      </c>
      <c r="AN168" s="51">
        <f>L167</f>
        <v>1889.42</v>
      </c>
      <c r="AO168">
        <f>0</f>
        <v>0</v>
      </c>
      <c r="AQ168" t="s">
        <v>368</v>
      </c>
      <c r="AR168">
        <f>0</f>
        <v>0</v>
      </c>
      <c r="AT168">
        <f>0</f>
        <v>0</v>
      </c>
      <c r="AV168" t="s">
        <v>368</v>
      </c>
      <c r="AW168" s="51">
        <f>L167</f>
        <v>1889.42</v>
      </c>
      <c r="AZ168">
        <f>Source!X37</f>
        <v>0</v>
      </c>
      <c r="BA168">
        <f>Source!Y37</f>
        <v>0</v>
      </c>
      <c r="CD168">
        <v>1</v>
      </c>
    </row>
    <row r="169" spans="1:82" ht="85.5" x14ac:dyDescent="0.2">
      <c r="A169" s="54" t="s">
        <v>70</v>
      </c>
      <c r="B169" s="46" t="str">
        <f>Source!F38</f>
        <v>Калькуляция №3</v>
      </c>
      <c r="C169" s="46" t="str">
        <f>Source!G38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D169" s="47" t="str">
        <f>Source!H38</f>
        <v>1 ТОЧКА</v>
      </c>
      <c r="E169" s="48">
        <f>Source!K38</f>
        <v>1</v>
      </c>
      <c r="F169" s="48"/>
      <c r="G169" s="48">
        <f>Source!I38</f>
        <v>1</v>
      </c>
      <c r="H169" s="49">
        <f>Source!AL38</f>
        <v>113.38</v>
      </c>
      <c r="I169" s="50"/>
      <c r="J169" s="49"/>
      <c r="K169" s="50"/>
      <c r="L169" s="49">
        <f>Source!P38</f>
        <v>113.38</v>
      </c>
    </row>
    <row r="170" spans="1:82" ht="15" x14ac:dyDescent="0.2">
      <c r="C170" s="78" t="s">
        <v>367</v>
      </c>
      <c r="D170" s="78"/>
      <c r="E170" s="78"/>
      <c r="F170" s="78"/>
      <c r="G170" s="78"/>
      <c r="H170" s="78"/>
      <c r="I170" s="79">
        <f>K170/E169</f>
        <v>113.38</v>
      </c>
      <c r="J170" s="79"/>
      <c r="K170" s="79">
        <f>L169</f>
        <v>113.38</v>
      </c>
      <c r="L170" s="79"/>
      <c r="AD170">
        <f>ROUND((Source!AT38/100)*((ROUND(ROUND(Source!AO38,2)*Source!I38, 2)+ROUND(ROUND(Source!AN38,2)*Source!I38, 2))), 2)</f>
        <v>0</v>
      </c>
      <c r="AE170">
        <f>ROUND((Source!AU38/100)*((ROUND(ROUND(Source!AO38,2)*Source!I38, 2)+ROUND(ROUND(Source!AN38,2)*Source!I38, 2))), 2)</f>
        <v>0</v>
      </c>
      <c r="AN170" s="51">
        <f>L169</f>
        <v>113.38</v>
      </c>
      <c r="AO170">
        <f>0</f>
        <v>0</v>
      </c>
      <c r="AQ170" t="s">
        <v>368</v>
      </c>
      <c r="AR170">
        <f>0</f>
        <v>0</v>
      </c>
      <c r="AT170">
        <f>0</f>
        <v>0</v>
      </c>
      <c r="AV170" t="s">
        <v>368</v>
      </c>
      <c r="AW170" s="51">
        <f>L169</f>
        <v>113.38</v>
      </c>
      <c r="AZ170">
        <f>Source!X38</f>
        <v>0</v>
      </c>
      <c r="BA170">
        <f>Source!Y38</f>
        <v>0</v>
      </c>
      <c r="CD170">
        <v>1</v>
      </c>
    </row>
    <row r="171" spans="1:82" ht="99.75" x14ac:dyDescent="0.2">
      <c r="A171" s="54" t="s">
        <v>74</v>
      </c>
      <c r="B171" s="46" t="str">
        <f>Source!F39</f>
        <v>Калькуляция №4</v>
      </c>
      <c r="C171" s="46" t="str">
        <f>Source!G39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D171" s="47" t="str">
        <f>Source!H39</f>
        <v>1 ТОЧКА</v>
      </c>
      <c r="E171" s="48">
        <f>Source!K39</f>
        <v>1</v>
      </c>
      <c r="F171" s="48"/>
      <c r="G171" s="48">
        <f>Source!I39</f>
        <v>1</v>
      </c>
      <c r="H171" s="49">
        <f>Source!AL39</f>
        <v>102.02</v>
      </c>
      <c r="I171" s="50"/>
      <c r="J171" s="49"/>
      <c r="K171" s="50"/>
      <c r="L171" s="49">
        <f>Source!P39</f>
        <v>102.02</v>
      </c>
    </row>
    <row r="172" spans="1:82" ht="15" x14ac:dyDescent="0.2">
      <c r="C172" s="78" t="s">
        <v>367</v>
      </c>
      <c r="D172" s="78"/>
      <c r="E172" s="78"/>
      <c r="F172" s="78"/>
      <c r="G172" s="78"/>
      <c r="H172" s="78"/>
      <c r="I172" s="79">
        <f>K172/E171</f>
        <v>102.02</v>
      </c>
      <c r="J172" s="79"/>
      <c r="K172" s="79">
        <f>L171</f>
        <v>102.02</v>
      </c>
      <c r="L172" s="79"/>
      <c r="AD172">
        <f>ROUND((Source!AT39/100)*((ROUND(ROUND(Source!AO39,2)*Source!I39, 2)+ROUND(ROUND(Source!AN39,2)*Source!I39, 2))), 2)</f>
        <v>0</v>
      </c>
      <c r="AE172">
        <f>ROUND((Source!AU39/100)*((ROUND(ROUND(Source!AO39,2)*Source!I39, 2)+ROUND(ROUND(Source!AN39,2)*Source!I39, 2))), 2)</f>
        <v>0</v>
      </c>
      <c r="AN172" s="51">
        <f>L171</f>
        <v>102.02</v>
      </c>
      <c r="AO172">
        <f>0</f>
        <v>0</v>
      </c>
      <c r="AQ172" t="s">
        <v>368</v>
      </c>
      <c r="AR172">
        <f>0</f>
        <v>0</v>
      </c>
      <c r="AT172">
        <f>0</f>
        <v>0</v>
      </c>
      <c r="AV172" t="s">
        <v>368</v>
      </c>
      <c r="AW172" s="51">
        <f>L171</f>
        <v>102.02</v>
      </c>
      <c r="AZ172">
        <f>Source!X39</f>
        <v>0</v>
      </c>
      <c r="BA172">
        <f>Source!Y39</f>
        <v>0</v>
      </c>
      <c r="CD172">
        <v>1</v>
      </c>
    </row>
    <row r="173" spans="1:82" ht="57" x14ac:dyDescent="0.2">
      <c r="A173" s="54" t="s">
        <v>77</v>
      </c>
      <c r="B173" s="46" t="str">
        <f>Source!F40</f>
        <v>Калькуляция №5</v>
      </c>
      <c r="C173" s="46" t="str">
        <f>Source!G40</f>
        <v>Измерение напряжения прикосновения на ОРУ заземляющего устройства до 220 кВ включительно при капитальном ремонте</v>
      </c>
      <c r="D173" s="47" t="str">
        <f>Source!H40</f>
        <v>1 измерение</v>
      </c>
      <c r="E173" s="48">
        <f>Source!K40</f>
        <v>1</v>
      </c>
      <c r="F173" s="48"/>
      <c r="G173" s="48">
        <f>Source!I40</f>
        <v>1</v>
      </c>
      <c r="H173" s="49">
        <f>Source!AL40</f>
        <v>944.71</v>
      </c>
      <c r="I173" s="50"/>
      <c r="J173" s="49"/>
      <c r="K173" s="50"/>
      <c r="L173" s="49">
        <f>Source!P40</f>
        <v>944.71</v>
      </c>
    </row>
    <row r="174" spans="1:82" ht="15" x14ac:dyDescent="0.2">
      <c r="C174" s="78" t="s">
        <v>367</v>
      </c>
      <c r="D174" s="78"/>
      <c r="E174" s="78"/>
      <c r="F174" s="78"/>
      <c r="G174" s="78"/>
      <c r="H174" s="78"/>
      <c r="I174" s="79">
        <f>K174/E173</f>
        <v>944.71</v>
      </c>
      <c r="J174" s="79"/>
      <c r="K174" s="79">
        <f>L173</f>
        <v>944.71</v>
      </c>
      <c r="L174" s="79"/>
      <c r="AD174">
        <f>ROUND((Source!AT40/100)*((ROUND(ROUND(Source!AO40,2)*Source!I40, 2)+ROUND(ROUND(Source!AN40,2)*Source!I40, 2))), 2)</f>
        <v>0</v>
      </c>
      <c r="AE174">
        <f>ROUND((Source!AU40/100)*((ROUND(ROUND(Source!AO40,2)*Source!I40, 2)+ROUND(ROUND(Source!AN40,2)*Source!I40, 2))), 2)</f>
        <v>0</v>
      </c>
      <c r="AN174" s="51">
        <f>L173</f>
        <v>944.71</v>
      </c>
      <c r="AO174">
        <f>0</f>
        <v>0</v>
      </c>
      <c r="AQ174" t="s">
        <v>368</v>
      </c>
      <c r="AR174">
        <f>0</f>
        <v>0</v>
      </c>
      <c r="AT174">
        <f>0</f>
        <v>0</v>
      </c>
      <c r="AV174" t="s">
        <v>368</v>
      </c>
      <c r="AW174" s="51">
        <f>L173</f>
        <v>944.71</v>
      </c>
      <c r="AZ174">
        <f>Source!X40</f>
        <v>0</v>
      </c>
      <c r="BA174">
        <f>Source!Y40</f>
        <v>0</v>
      </c>
      <c r="CD174">
        <v>1</v>
      </c>
    </row>
    <row r="175" spans="1:82" ht="71.25" x14ac:dyDescent="0.2">
      <c r="A175" s="54" t="s">
        <v>80</v>
      </c>
      <c r="B175" s="46" t="str">
        <f>Source!F41</f>
        <v>Калькуляция №6</v>
      </c>
      <c r="C175" s="46" t="str">
        <f>Source!G41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D175" s="47" t="str">
        <f>Source!H41</f>
        <v>1 измерение</v>
      </c>
      <c r="E175" s="48">
        <f>Source!K41</f>
        <v>1</v>
      </c>
      <c r="F175" s="48"/>
      <c r="G175" s="48">
        <f>Source!I41</f>
        <v>1</v>
      </c>
      <c r="H175" s="49">
        <f>Source!AL41</f>
        <v>850.23</v>
      </c>
      <c r="I175" s="50"/>
      <c r="J175" s="49"/>
      <c r="K175" s="50"/>
      <c r="L175" s="49">
        <f>Source!P41</f>
        <v>850.23</v>
      </c>
    </row>
    <row r="176" spans="1:82" ht="15" x14ac:dyDescent="0.2">
      <c r="C176" s="78" t="s">
        <v>367</v>
      </c>
      <c r="D176" s="78"/>
      <c r="E176" s="78"/>
      <c r="F176" s="78"/>
      <c r="G176" s="78"/>
      <c r="H176" s="78"/>
      <c r="I176" s="79">
        <f>K176/E175</f>
        <v>850.23</v>
      </c>
      <c r="J176" s="79"/>
      <c r="K176" s="79">
        <f>L175</f>
        <v>850.23</v>
      </c>
      <c r="L176" s="79"/>
      <c r="AD176">
        <f>ROUND((Source!AT41/100)*((ROUND(ROUND(Source!AO41,2)*Source!I41, 2)+ROUND(ROUND(Source!AN41,2)*Source!I41, 2))), 2)</f>
        <v>0</v>
      </c>
      <c r="AE176">
        <f>ROUND((Source!AU41/100)*((ROUND(ROUND(Source!AO41,2)*Source!I41, 2)+ROUND(ROUND(Source!AN41,2)*Source!I41, 2))), 2)</f>
        <v>0</v>
      </c>
      <c r="AN176" s="51">
        <f>L175</f>
        <v>850.23</v>
      </c>
      <c r="AO176">
        <f>0</f>
        <v>0</v>
      </c>
      <c r="AQ176" t="s">
        <v>368</v>
      </c>
      <c r="AR176">
        <f>0</f>
        <v>0</v>
      </c>
      <c r="AT176">
        <f>0</f>
        <v>0</v>
      </c>
      <c r="AV176" t="s">
        <v>368</v>
      </c>
      <c r="AW176" s="51">
        <f>L175</f>
        <v>850.23</v>
      </c>
      <c r="AZ176">
        <f>Source!X41</f>
        <v>0</v>
      </c>
      <c r="BA176">
        <f>Source!Y41</f>
        <v>0</v>
      </c>
      <c r="CD176">
        <v>1</v>
      </c>
    </row>
    <row r="177" spans="1:83" ht="71.25" x14ac:dyDescent="0.2">
      <c r="A177" s="54" t="s">
        <v>83</v>
      </c>
      <c r="B177" s="46" t="str">
        <f>Source!F42</f>
        <v>Калькуляция №7</v>
      </c>
      <c r="C177" s="46" t="str">
        <f>Source!G42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D177" s="47" t="str">
        <f>Source!H42</f>
        <v>1 измерение</v>
      </c>
      <c r="E177" s="48">
        <f>Source!K42</f>
        <v>1</v>
      </c>
      <c r="F177" s="48"/>
      <c r="G177" s="48">
        <f>Source!I42</f>
        <v>1</v>
      </c>
      <c r="H177" s="49">
        <f>Source!AL42</f>
        <v>1889.42</v>
      </c>
      <c r="I177" s="50"/>
      <c r="J177" s="49"/>
      <c r="K177" s="50"/>
      <c r="L177" s="49">
        <f>Source!P42</f>
        <v>1889.42</v>
      </c>
    </row>
    <row r="178" spans="1:83" ht="15" x14ac:dyDescent="0.2">
      <c r="C178" s="78" t="s">
        <v>367</v>
      </c>
      <c r="D178" s="78"/>
      <c r="E178" s="78"/>
      <c r="F178" s="78"/>
      <c r="G178" s="78"/>
      <c r="H178" s="78"/>
      <c r="I178" s="79">
        <f>K178/E177</f>
        <v>1889.42</v>
      </c>
      <c r="J178" s="79"/>
      <c r="K178" s="79">
        <f>L177</f>
        <v>1889.42</v>
      </c>
      <c r="L178" s="79"/>
      <c r="AD178">
        <f>ROUND((Source!AT42/100)*((ROUND(ROUND(Source!AO42,2)*Source!I42, 2)+ROUND(ROUND(Source!AN42,2)*Source!I42, 2))), 2)</f>
        <v>0</v>
      </c>
      <c r="AE178">
        <f>ROUND((Source!AU42/100)*((ROUND(ROUND(Source!AO42,2)*Source!I42, 2)+ROUND(ROUND(Source!AN42,2)*Source!I42, 2))), 2)</f>
        <v>0</v>
      </c>
      <c r="AN178" s="51">
        <f>L177</f>
        <v>1889.42</v>
      </c>
      <c r="AO178">
        <f>0</f>
        <v>0</v>
      </c>
      <c r="AQ178" t="s">
        <v>368</v>
      </c>
      <c r="AR178">
        <f>0</f>
        <v>0</v>
      </c>
      <c r="AT178">
        <f>0</f>
        <v>0</v>
      </c>
      <c r="AV178" t="s">
        <v>368</v>
      </c>
      <c r="AW178" s="51">
        <f>L177</f>
        <v>1889.42</v>
      </c>
      <c r="AZ178">
        <f>Source!X42</f>
        <v>0</v>
      </c>
      <c r="BA178">
        <f>Source!Y42</f>
        <v>0</v>
      </c>
      <c r="CD178">
        <v>1</v>
      </c>
    </row>
    <row r="179" spans="1:83" ht="85.5" x14ac:dyDescent="0.2">
      <c r="A179" s="54" t="s">
        <v>86</v>
      </c>
      <c r="B179" s="46" t="str">
        <f>Source!F43</f>
        <v>Калькуляция №8</v>
      </c>
      <c r="C179" s="46" t="str">
        <f>Source!G43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D179" s="47" t="str">
        <f>Source!H43</f>
        <v>1 измерение</v>
      </c>
      <c r="E179" s="48">
        <f>Source!K43</f>
        <v>1</v>
      </c>
      <c r="F179" s="48"/>
      <c r="G179" s="48">
        <f>Source!I43</f>
        <v>1</v>
      </c>
      <c r="H179" s="49">
        <f>Source!AL43</f>
        <v>1700.48</v>
      </c>
      <c r="I179" s="50"/>
      <c r="J179" s="49"/>
      <c r="K179" s="50"/>
      <c r="L179" s="49">
        <f>Source!P43</f>
        <v>1700.48</v>
      </c>
    </row>
    <row r="180" spans="1:83" ht="15" x14ac:dyDescent="0.2">
      <c r="C180" s="78" t="s">
        <v>367</v>
      </c>
      <c r="D180" s="78"/>
      <c r="E180" s="78"/>
      <c r="F180" s="78"/>
      <c r="G180" s="78"/>
      <c r="H180" s="78"/>
      <c r="I180" s="79">
        <f>K180/E179</f>
        <v>1700.48</v>
      </c>
      <c r="J180" s="79"/>
      <c r="K180" s="79">
        <f>L179</f>
        <v>1700.48</v>
      </c>
      <c r="L180" s="79"/>
      <c r="AD180">
        <f>ROUND((Source!AT43/100)*((ROUND(ROUND(Source!AO43,2)*Source!I43, 2)+ROUND(ROUND(Source!AN43,2)*Source!I43, 2))), 2)</f>
        <v>0</v>
      </c>
      <c r="AE180">
        <f>ROUND((Source!AU43/100)*((ROUND(ROUND(Source!AO43,2)*Source!I43, 2)+ROUND(ROUND(Source!AN43,2)*Source!I43, 2))), 2)</f>
        <v>0</v>
      </c>
      <c r="AN180" s="51">
        <f>L179</f>
        <v>1700.48</v>
      </c>
      <c r="AO180">
        <f>0</f>
        <v>0</v>
      </c>
      <c r="AQ180" t="s">
        <v>368</v>
      </c>
      <c r="AR180">
        <f>0</f>
        <v>0</v>
      </c>
      <c r="AT180">
        <f>0</f>
        <v>0</v>
      </c>
      <c r="AV180" t="s">
        <v>368</v>
      </c>
      <c r="AW180" s="51">
        <f>L179</f>
        <v>1700.48</v>
      </c>
      <c r="AZ180">
        <f>Source!X43</f>
        <v>0</v>
      </c>
      <c r="BA180">
        <f>Source!Y43</f>
        <v>0</v>
      </c>
      <c r="CD180">
        <v>1</v>
      </c>
    </row>
    <row r="182" spans="1:83" ht="16.5" x14ac:dyDescent="0.2">
      <c r="A182" s="77" t="s">
        <v>382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</row>
    <row r="183" spans="1:83" ht="28.5" x14ac:dyDescent="0.2">
      <c r="A183" s="36" t="s">
        <v>91</v>
      </c>
      <c r="B183" s="38" t="str">
        <f>Source!F49</f>
        <v>91.13.03-508</v>
      </c>
      <c r="C183" s="38" t="str">
        <f>Source!G49</f>
        <v>Автомобили полупассажирские, грузоподъемность до 2 т</v>
      </c>
      <c r="D183" s="39" t="str">
        <f>Source!H49</f>
        <v>маш.-ч</v>
      </c>
      <c r="E183" s="40">
        <f>Source!K49</f>
        <v>1</v>
      </c>
      <c r="F183" s="40"/>
      <c r="G183" s="40">
        <f>Source!I49</f>
        <v>1</v>
      </c>
      <c r="H183" s="42">
        <f>Source!AM49</f>
        <v>388.56</v>
      </c>
      <c r="I183" s="41">
        <f>IF(Source!BB49&lt;&gt; 0, Source!BB49, 1)</f>
        <v>1.19</v>
      </c>
      <c r="J183" s="42">
        <f>ROUND(H183*I183, 2)</f>
        <v>462.39</v>
      </c>
      <c r="K183" s="41"/>
      <c r="L183" s="42">
        <f>Source!Q49</f>
        <v>462.39</v>
      </c>
    </row>
    <row r="184" spans="1:83" ht="14.25" x14ac:dyDescent="0.2">
      <c r="A184" s="38"/>
      <c r="B184" s="38" t="s">
        <v>279</v>
      </c>
      <c r="C184" s="38" t="s">
        <v>327</v>
      </c>
      <c r="D184" s="39" t="s">
        <v>267</v>
      </c>
      <c r="E184" s="40">
        <f>Source!K49*SmtRes!AT48</f>
        <v>1</v>
      </c>
      <c r="F184" s="40"/>
      <c r="G184" s="40">
        <f>SmtRes!CX48</f>
        <v>1</v>
      </c>
      <c r="H184" s="42"/>
      <c r="I184" s="41"/>
      <c r="J184" s="42">
        <f>SmtRes!CZ48</f>
        <v>477.98</v>
      </c>
      <c r="K184" s="41"/>
      <c r="L184" s="42">
        <f>SmtRes!DI48</f>
        <v>477.98</v>
      </c>
      <c r="CE184">
        <v>1</v>
      </c>
    </row>
    <row r="185" spans="1:83" ht="14.25" x14ac:dyDescent="0.2">
      <c r="A185" s="46"/>
      <c r="B185" s="46"/>
      <c r="C185" s="46" t="s">
        <v>364</v>
      </c>
      <c r="D185" s="47"/>
      <c r="E185" s="48"/>
      <c r="F185" s="48"/>
      <c r="G185" s="48"/>
      <c r="H185" s="49"/>
      <c r="I185" s="50"/>
      <c r="J185" s="49"/>
      <c r="K185" s="50"/>
      <c r="L185" s="49">
        <f>SUM(AR183:AR186)+SUM(AS183:AS186)+SUM(AT183:AT186)+SUM(AU183:AU186)+SUM(AV183:AV186)</f>
        <v>477.98</v>
      </c>
    </row>
    <row r="186" spans="1:83" ht="15" x14ac:dyDescent="0.2">
      <c r="C186" s="78" t="s">
        <v>367</v>
      </c>
      <c r="D186" s="78"/>
      <c r="E186" s="78"/>
      <c r="F186" s="78"/>
      <c r="G186" s="78"/>
      <c r="H186" s="78"/>
      <c r="I186" s="79">
        <f>K186/E183</f>
        <v>940.37</v>
      </c>
      <c r="J186" s="79"/>
      <c r="K186" s="79">
        <f>L183+L184</f>
        <v>940.37</v>
      </c>
      <c r="L186" s="79"/>
      <c r="AD186">
        <f>ROUND((Source!AT49/100)*((ROUND(ROUND(Source!AO49,2)*Source!I49, 2)+ROUND(ROUND(Source!AN49,2)*Source!I49, 2))), 2)</f>
        <v>0</v>
      </c>
      <c r="AE186">
        <f>ROUND((Source!AU49/100)*((ROUND(ROUND(Source!AO49,2)*Source!I49, 2)+ROUND(ROUND(Source!AN49,2)*Source!I49, 2))), 2)</f>
        <v>0</v>
      </c>
      <c r="AN186" s="51">
        <f>L183+L184</f>
        <v>940.37</v>
      </c>
      <c r="AO186" s="51">
        <f>L183</f>
        <v>462.39</v>
      </c>
      <c r="AQ186" t="s">
        <v>368</v>
      </c>
      <c r="AR186">
        <f>0</f>
        <v>0</v>
      </c>
      <c r="AT186" s="51">
        <f>L184</f>
        <v>477.98</v>
      </c>
      <c r="AV186" t="s">
        <v>368</v>
      </c>
      <c r="AW186">
        <f>0</f>
        <v>0</v>
      </c>
      <c r="AZ186">
        <f>Source!X49</f>
        <v>0</v>
      </c>
      <c r="BA186">
        <f>Source!Y49</f>
        <v>0</v>
      </c>
      <c r="CD186">
        <v>1</v>
      </c>
    </row>
    <row r="189" spans="1:83" ht="13.9" customHeight="1" x14ac:dyDescent="0.2">
      <c r="A189" s="80" t="s">
        <v>383</v>
      </c>
      <c r="B189" s="80"/>
      <c r="C189" s="55" t="str">
        <f>IF(Source!AC12&lt;&gt;"", Source!AC12," ")</f>
        <v xml:space="preserve"> </v>
      </c>
      <c r="D189" s="29"/>
      <c r="E189" s="29"/>
      <c r="F189" s="29"/>
      <c r="G189" s="29"/>
      <c r="H189" s="13" t="str">
        <f>IF(Source!AB12&lt;&gt;"", Source!AB12," ")</f>
        <v xml:space="preserve"> </v>
      </c>
      <c r="I189" s="22"/>
      <c r="J189" s="22"/>
      <c r="K189" s="33"/>
      <c r="L189" s="33"/>
    </row>
    <row r="190" spans="1:83" ht="13.9" customHeight="1" x14ac:dyDescent="0.2">
      <c r="A190" s="18"/>
      <c r="B190" s="18"/>
      <c r="C190" s="81" t="s">
        <v>384</v>
      </c>
      <c r="D190" s="81"/>
      <c r="E190" s="81"/>
      <c r="F190" s="81"/>
      <c r="G190" s="81"/>
      <c r="H190" s="22"/>
      <c r="I190" s="22"/>
      <c r="J190" s="22"/>
      <c r="K190" s="33"/>
      <c r="L190" s="33"/>
    </row>
    <row r="191" spans="1:83" ht="13.9" customHeight="1" x14ac:dyDescent="0.2">
      <c r="A191" s="18"/>
      <c r="B191" s="18"/>
      <c r="C191" s="18"/>
      <c r="D191" s="18"/>
      <c r="E191" s="18"/>
      <c r="F191" s="18"/>
      <c r="G191" s="18"/>
      <c r="H191" s="22"/>
      <c r="I191" s="22"/>
      <c r="J191" s="22"/>
      <c r="K191" s="33"/>
      <c r="L191" s="33"/>
    </row>
    <row r="192" spans="1:83" ht="13.9" customHeight="1" x14ac:dyDescent="0.2">
      <c r="A192" s="80" t="s">
        <v>385</v>
      </c>
      <c r="B192" s="80"/>
      <c r="C192" s="55" t="str">
        <f>IF(Source!AE12&lt;&gt;"", Source!AE12," ")</f>
        <v xml:space="preserve"> </v>
      </c>
      <c r="D192" s="29"/>
      <c r="E192" s="29"/>
      <c r="F192" s="29"/>
      <c r="G192" s="29"/>
      <c r="H192" s="13" t="str">
        <f>IF(Source!AD12&lt;&gt;"", Source!AD12," ")</f>
        <v xml:space="preserve"> </v>
      </c>
      <c r="I192" s="22"/>
      <c r="J192" s="22"/>
      <c r="K192" s="33"/>
      <c r="L192" s="33"/>
    </row>
    <row r="193" spans="1:12" ht="13.9" customHeight="1" x14ac:dyDescent="0.2">
      <c r="A193" s="18"/>
      <c r="B193" s="18"/>
      <c r="C193" s="81" t="s">
        <v>384</v>
      </c>
      <c r="D193" s="81"/>
      <c r="E193" s="81"/>
      <c r="F193" s="81"/>
      <c r="G193" s="81"/>
      <c r="H193" s="22"/>
      <c r="I193" s="22"/>
      <c r="J193" s="22"/>
      <c r="K193" s="33"/>
      <c r="L193" s="33"/>
    </row>
  </sheetData>
  <mergeCells count="85">
    <mergeCell ref="A189:B189"/>
    <mergeCell ref="C190:G190"/>
    <mergeCell ref="A192:B192"/>
    <mergeCell ref="C193:G193"/>
    <mergeCell ref="C180:H180"/>
    <mergeCell ref="I180:J180"/>
    <mergeCell ref="K180:L180"/>
    <mergeCell ref="A182:L182"/>
    <mergeCell ref="C186:H186"/>
    <mergeCell ref="I186:J186"/>
    <mergeCell ref="K186:L186"/>
    <mergeCell ref="C176:H176"/>
    <mergeCell ref="I176:J176"/>
    <mergeCell ref="K176:L176"/>
    <mergeCell ref="C178:H178"/>
    <mergeCell ref="I178:J178"/>
    <mergeCell ref="K178:L178"/>
    <mergeCell ref="C172:H172"/>
    <mergeCell ref="I172:J172"/>
    <mergeCell ref="K172:L172"/>
    <mergeCell ref="C174:H174"/>
    <mergeCell ref="I174:J174"/>
    <mergeCell ref="K174:L174"/>
    <mergeCell ref="C168:H168"/>
    <mergeCell ref="I168:J168"/>
    <mergeCell ref="K168:L168"/>
    <mergeCell ref="C170:H170"/>
    <mergeCell ref="I170:J170"/>
    <mergeCell ref="K170:L170"/>
    <mergeCell ref="C163:H163"/>
    <mergeCell ref="I163:J163"/>
    <mergeCell ref="K163:L163"/>
    <mergeCell ref="C166:H166"/>
    <mergeCell ref="I166:J166"/>
    <mergeCell ref="K166:L166"/>
    <mergeCell ref="C125:H125"/>
    <mergeCell ref="I125:J125"/>
    <mergeCell ref="K125:L125"/>
    <mergeCell ref="C144:H144"/>
    <mergeCell ref="I144:J144"/>
    <mergeCell ref="K144:L144"/>
    <mergeCell ref="C83:H83"/>
    <mergeCell ref="I83:J83"/>
    <mergeCell ref="K83:L83"/>
    <mergeCell ref="C105:H105"/>
    <mergeCell ref="I105:J105"/>
    <mergeCell ref="K105:L105"/>
    <mergeCell ref="A46:L46"/>
    <mergeCell ref="C55:H55"/>
    <mergeCell ref="I55:J55"/>
    <mergeCell ref="K55:L55"/>
    <mergeCell ref="C74:H74"/>
    <mergeCell ref="I74:J74"/>
    <mergeCell ref="K74:L74"/>
    <mergeCell ref="H39:L42"/>
    <mergeCell ref="C34:L34"/>
    <mergeCell ref="A39:A43"/>
    <mergeCell ref="B39:B43"/>
    <mergeCell ref="C39:C43"/>
    <mergeCell ref="D39:D43"/>
    <mergeCell ref="E39:G42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0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224</v>
      </c>
      <c r="C12" s="1">
        <v>0</v>
      </c>
      <c r="D12" s="1">
        <f>ROW(A146)</f>
        <v>146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328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B146</f>
        <v>224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№14 Альбом на Ремонт ЗУ 2025 г. МО</v>
      </c>
      <c r="H18" s="2"/>
      <c r="I18" s="2"/>
      <c r="J18" s="2"/>
      <c r="K18" s="2"/>
      <c r="L18" s="2"/>
      <c r="M18" s="2"/>
      <c r="N18" s="2"/>
      <c r="O18" s="2">
        <f t="shared" ref="O18:AT18" si="1">O146</f>
        <v>162967.96</v>
      </c>
      <c r="P18" s="2">
        <f t="shared" si="1"/>
        <v>129709.64</v>
      </c>
      <c r="Q18" s="2">
        <f t="shared" si="1"/>
        <v>4052.19</v>
      </c>
      <c r="R18" s="2">
        <f t="shared" si="1"/>
        <v>2276.65</v>
      </c>
      <c r="S18" s="2">
        <f t="shared" si="1"/>
        <v>26929.48</v>
      </c>
      <c r="T18" s="2">
        <f t="shared" si="1"/>
        <v>0</v>
      </c>
      <c r="U18" s="2">
        <f t="shared" si="1"/>
        <v>56.840600000000002</v>
      </c>
      <c r="V18" s="2">
        <f t="shared" si="1"/>
        <v>4.2118000000000002</v>
      </c>
      <c r="W18" s="2">
        <f t="shared" si="1"/>
        <v>0</v>
      </c>
      <c r="X18" s="2">
        <f t="shared" si="1"/>
        <v>27792.01</v>
      </c>
      <c r="Y18" s="2">
        <f t="shared" si="1"/>
        <v>14549.21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205309.18</v>
      </c>
      <c r="AS18" s="2">
        <f t="shared" si="1"/>
        <v>11534.07</v>
      </c>
      <c r="AT18" s="2">
        <f t="shared" si="1"/>
        <v>193775.11</v>
      </c>
      <c r="AU18" s="2">
        <f t="shared" ref="AU18:BZ18" si="2">AU146</f>
        <v>0</v>
      </c>
      <c r="AV18" s="2">
        <f t="shared" si="2"/>
        <v>129709.64</v>
      </c>
      <c r="AW18" s="2">
        <f t="shared" si="2"/>
        <v>129709.64</v>
      </c>
      <c r="AX18" s="2">
        <f t="shared" si="2"/>
        <v>0</v>
      </c>
      <c r="AY18" s="2">
        <f t="shared" si="2"/>
        <v>129709.64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ROW(A116)</f>
        <v>116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O116</f>
        <v>162967.96</v>
      </c>
      <c r="P22" s="2">
        <f t="shared" si="8"/>
        <v>129709.64</v>
      </c>
      <c r="Q22" s="2">
        <f t="shared" si="8"/>
        <v>4052.19</v>
      </c>
      <c r="R22" s="2">
        <f t="shared" si="8"/>
        <v>2276.65</v>
      </c>
      <c r="S22" s="2">
        <f t="shared" si="8"/>
        <v>26929.48</v>
      </c>
      <c r="T22" s="2">
        <f t="shared" si="8"/>
        <v>0</v>
      </c>
      <c r="U22" s="2">
        <f t="shared" si="8"/>
        <v>56.840600000000002</v>
      </c>
      <c r="V22" s="2">
        <f t="shared" si="8"/>
        <v>4.2118000000000002</v>
      </c>
      <c r="W22" s="2">
        <f t="shared" si="8"/>
        <v>0</v>
      </c>
      <c r="X22" s="2">
        <f t="shared" si="8"/>
        <v>27792.01</v>
      </c>
      <c r="Y22" s="2">
        <f t="shared" si="8"/>
        <v>14549.21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205309.18</v>
      </c>
      <c r="AS22" s="2">
        <f t="shared" si="8"/>
        <v>11534.07</v>
      </c>
      <c r="AT22" s="2">
        <f t="shared" si="8"/>
        <v>193775.11</v>
      </c>
      <c r="AU22" s="2">
        <f t="shared" ref="AU22:BZ22" si="9">AU116</f>
        <v>0</v>
      </c>
      <c r="AV22" s="2">
        <f t="shared" si="9"/>
        <v>129709.64</v>
      </c>
      <c r="AW22" s="2">
        <f t="shared" si="9"/>
        <v>129709.64</v>
      </c>
      <c r="AX22" s="2">
        <f t="shared" si="9"/>
        <v>0</v>
      </c>
      <c r="AY22" s="2">
        <f t="shared" si="9"/>
        <v>129709.64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ROW(A81)</f>
        <v>81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B81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Ремонт заземляющего устройства на ПС _____ кВ № _______, инв. № _________</v>
      </c>
      <c r="H26" s="2"/>
      <c r="I26" s="2"/>
      <c r="J26" s="2"/>
      <c r="K26" s="2"/>
      <c r="L26" s="2"/>
      <c r="M26" s="2"/>
      <c r="N26" s="2"/>
      <c r="O26" s="2">
        <f t="shared" ref="O26:AT26" si="15">O81</f>
        <v>162967.96</v>
      </c>
      <c r="P26" s="2">
        <f t="shared" si="15"/>
        <v>129709.64</v>
      </c>
      <c r="Q26" s="2">
        <f t="shared" si="15"/>
        <v>4052.19</v>
      </c>
      <c r="R26" s="2">
        <f t="shared" si="15"/>
        <v>2276.65</v>
      </c>
      <c r="S26" s="2">
        <f t="shared" si="15"/>
        <v>26929.48</v>
      </c>
      <c r="T26" s="2">
        <f t="shared" si="15"/>
        <v>0</v>
      </c>
      <c r="U26" s="2">
        <f t="shared" si="15"/>
        <v>56.840600000000002</v>
      </c>
      <c r="V26" s="2">
        <f t="shared" si="15"/>
        <v>4.2118000000000002</v>
      </c>
      <c r="W26" s="2">
        <f t="shared" si="15"/>
        <v>0</v>
      </c>
      <c r="X26" s="2">
        <f t="shared" si="15"/>
        <v>27792.01</v>
      </c>
      <c r="Y26" s="2">
        <f t="shared" si="15"/>
        <v>14549.21</v>
      </c>
      <c r="Z26" s="2">
        <f t="shared" si="15"/>
        <v>0</v>
      </c>
      <c r="AA26" s="2">
        <f t="shared" si="15"/>
        <v>0</v>
      </c>
      <c r="AB26" s="2">
        <f t="shared" si="15"/>
        <v>162027.59</v>
      </c>
      <c r="AC26" s="2">
        <f t="shared" si="15"/>
        <v>129709.64</v>
      </c>
      <c r="AD26" s="2">
        <f t="shared" si="15"/>
        <v>3589.8</v>
      </c>
      <c r="AE26" s="2">
        <f t="shared" si="15"/>
        <v>1798.67</v>
      </c>
      <c r="AF26" s="2">
        <f t="shared" si="15"/>
        <v>26929.48</v>
      </c>
      <c r="AG26" s="2">
        <f t="shared" si="15"/>
        <v>0</v>
      </c>
      <c r="AH26" s="2">
        <f t="shared" si="15"/>
        <v>56.840600000000002</v>
      </c>
      <c r="AI26" s="2">
        <f t="shared" si="15"/>
        <v>3.2118000000000002</v>
      </c>
      <c r="AJ26" s="2">
        <f t="shared" si="15"/>
        <v>0</v>
      </c>
      <c r="AK26" s="2">
        <f t="shared" si="15"/>
        <v>27792.01</v>
      </c>
      <c r="AL26" s="2">
        <f t="shared" si="15"/>
        <v>14549.21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205309.18</v>
      </c>
      <c r="AS26" s="2">
        <f t="shared" si="15"/>
        <v>11534.07</v>
      </c>
      <c r="AT26" s="2">
        <f t="shared" si="15"/>
        <v>193775.11</v>
      </c>
      <c r="AU26" s="2">
        <f t="shared" ref="AU26:BZ26" si="16">AU81</f>
        <v>0</v>
      </c>
      <c r="AV26" s="2">
        <f t="shared" si="16"/>
        <v>129709.64</v>
      </c>
      <c r="AW26" s="2">
        <f t="shared" si="16"/>
        <v>129709.64</v>
      </c>
      <c r="AX26" s="2">
        <f t="shared" si="16"/>
        <v>0</v>
      </c>
      <c r="AY26" s="2">
        <f t="shared" si="16"/>
        <v>129709.64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CA81</f>
        <v>204368.81</v>
      </c>
      <c r="CB26" s="2">
        <f t="shared" si="17"/>
        <v>10593.7</v>
      </c>
      <c r="CC26" s="2">
        <f t="shared" si="17"/>
        <v>193775.11</v>
      </c>
      <c r="CD26" s="2">
        <f t="shared" si="17"/>
        <v>0</v>
      </c>
      <c r="CE26" s="2">
        <f t="shared" si="17"/>
        <v>129709.64</v>
      </c>
      <c r="CF26" s="2">
        <f t="shared" si="17"/>
        <v>129709.64</v>
      </c>
      <c r="CG26" s="2">
        <f t="shared" si="17"/>
        <v>0</v>
      </c>
      <c r="CH26" s="2">
        <f t="shared" si="17"/>
        <v>129709.64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ROUND(1/100,7)</f>
        <v>0.01</v>
      </c>
      <c r="J28">
        <v>0</v>
      </c>
      <c r="K28">
        <f>ROUND(1/100,7)</f>
        <v>0.01</v>
      </c>
      <c r="O28">
        <f t="shared" ref="O28:O34" si="21">ROUND(CP28,2)</f>
        <v>598.75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598.75</v>
      </c>
      <c r="T28">
        <f t="shared" ref="T28:T34" si="22">ROUND(CU28*I28,2)</f>
        <v>0</v>
      </c>
      <c r="U28">
        <f>SUMIF(SmtRes!AQ1:'SmtRes'!AQ1,"=1",SmtRes!CV1:'SmtRes'!CV1)</f>
        <v>1.54</v>
      </c>
      <c r="V28">
        <f>SUMIF(SmtRes!AQ1:'SmtRes'!AQ1,"=1",SmtRes!CW1:'SmtRes'!CW1)</f>
        <v>0</v>
      </c>
      <c r="W28">
        <f t="shared" ref="W28:W34" si="23">ROUND(CX28*I28,2)</f>
        <v>0</v>
      </c>
      <c r="X28">
        <f t="shared" ref="X28:Y34" si="24">ROUND(CY28,2)</f>
        <v>532.89</v>
      </c>
      <c r="Y28">
        <f t="shared" si="24"/>
        <v>239.5</v>
      </c>
      <c r="AA28">
        <v>332225344</v>
      </c>
      <c r="AB28">
        <f t="shared" ref="AB28:AB34" si="25">ROUND((AC28+AD28+AF28),6)</f>
        <v>59875.199999999997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59875.199999999997</v>
      </c>
      <c r="AG28">
        <f t="shared" ref="AG28:AG34" si="26">ROUND((AP28),6)</f>
        <v>0</v>
      </c>
      <c r="AH28">
        <f>(SUM(SmtRes!BU1:'SmtRes'!BU1))</f>
        <v>154</v>
      </c>
      <c r="AI28">
        <f>(0)</f>
        <v>0</v>
      </c>
      <c r="AJ28">
        <f t="shared" ref="AJ28:AJ34" si="27">(AS28)</f>
        <v>0</v>
      </c>
      <c r="AK28">
        <v>59875.200000000004</v>
      </c>
      <c r="AL28">
        <v>0</v>
      </c>
      <c r="AM28">
        <v>0</v>
      </c>
      <c r="AN28">
        <v>0</v>
      </c>
      <c r="AO28">
        <v>59875.200000000004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8">(P28+Q28+S28+R28)</f>
        <v>598.75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388.8</v>
      </c>
      <c r="CU28">
        <f t="shared" ref="CU28:CU34" si="29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34" si="30">AJ28</f>
        <v>0</v>
      </c>
      <c r="CY28">
        <f t="shared" ref="CY28:CY34" si="31">(((S28+R28)*AT28)/100)</f>
        <v>532.88750000000005</v>
      </c>
      <c r="CZ28">
        <f t="shared" ref="CZ28:CZ34" si="32">(((S28+R28)*AU28)/100)</f>
        <v>239.5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293259327</v>
      </c>
      <c r="EF28">
        <v>2</v>
      </c>
      <c r="EG28" t="s">
        <v>21</v>
      </c>
      <c r="EH28">
        <v>1</v>
      </c>
      <c r="EI28" t="s">
        <v>22</v>
      </c>
      <c r="EJ28">
        <v>1</v>
      </c>
      <c r="EK28">
        <v>1003</v>
      </c>
      <c r="EL28" t="s">
        <v>23</v>
      </c>
      <c r="EM28" t="s">
        <v>24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f t="shared" ref="FR28:FR34" si="33">ROUND(IF(BI28=3,GM28,0),2)</f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-696138492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1371.14</v>
      </c>
      <c r="GN28">
        <f t="shared" ref="GN28:GN34" si="36">IF(OR(BI28=0,BI28=1),GM28-GX28,0)</f>
        <v>1371.14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25</v>
      </c>
      <c r="HO28" t="s">
        <v>26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27</v>
      </c>
      <c r="F29" t="s">
        <v>28</v>
      </c>
      <c r="G29" t="s">
        <v>29</v>
      </c>
      <c r="H29" t="s">
        <v>30</v>
      </c>
      <c r="I29">
        <f>ROUND(1/100,7)</f>
        <v>0.01</v>
      </c>
      <c r="J29">
        <v>0</v>
      </c>
      <c r="K29">
        <f>ROUND(1/100,7)</f>
        <v>0.01</v>
      </c>
      <c r="O29">
        <f t="shared" si="21"/>
        <v>119.09</v>
      </c>
      <c r="P29">
        <f>SUMIF(SmtRes!AQ2:'SmtRes'!AQ9,"=1",SmtRes!DF2:'SmtRes'!DF9)</f>
        <v>44.81</v>
      </c>
      <c r="Q29">
        <f>SUMIF(SmtRes!AQ2:'SmtRes'!AQ9,"=1",SmtRes!DG2:'SmtRes'!DG9)</f>
        <v>4.75</v>
      </c>
      <c r="R29">
        <f>SUMIF(SmtRes!AQ2:'SmtRes'!AQ9,"=1",SmtRes!DH2:'SmtRes'!DH9)</f>
        <v>2.2400000000000002</v>
      </c>
      <c r="S29">
        <f>SUMIF(SmtRes!AQ2:'SmtRes'!AQ9,"=1",SmtRes!DI2:'SmtRes'!DI9)</f>
        <v>67.290000000000006</v>
      </c>
      <c r="T29">
        <f t="shared" si="22"/>
        <v>0</v>
      </c>
      <c r="U29">
        <f>SUMIF(SmtRes!AQ2:'SmtRes'!AQ9,"=1",SmtRes!CV2:'SmtRes'!CV9)</f>
        <v>0.14399999999999999</v>
      </c>
      <c r="V29">
        <f>SUMIF(SmtRes!AQ2:'SmtRes'!AQ9,"=1",SmtRes!CW2:'SmtRes'!CW9)</f>
        <v>4.0000000000000001E-3</v>
      </c>
      <c r="W29">
        <f t="shared" si="23"/>
        <v>0</v>
      </c>
      <c r="X29">
        <f t="shared" si="24"/>
        <v>67.44</v>
      </c>
      <c r="Y29">
        <f t="shared" si="24"/>
        <v>35.46</v>
      </c>
      <c r="AA29">
        <v>332225344</v>
      </c>
      <c r="AB29">
        <f t="shared" si="25"/>
        <v>11693.674000000001</v>
      </c>
      <c r="AC29">
        <f>ROUND((SUM(SmtRes!BQ2:'SmtRes'!BQ9)),6)</f>
        <v>4489.4539999999997</v>
      </c>
      <c r="AD29">
        <f>ROUND((((SUM(SmtRes!BR2:'SmtRes'!BR9))-(SUM(SmtRes!BS2:'SmtRes'!BS9)))+AE29),6)</f>
        <v>475.38799999999998</v>
      </c>
      <c r="AE29">
        <f>ROUND((SUM(SmtRes!BS2:'SmtRes'!BS9)),6)</f>
        <v>224.00800000000001</v>
      </c>
      <c r="AF29">
        <f>ROUND((SUM(SmtRes!BT2:'SmtRes'!BT9)),6)</f>
        <v>6728.8320000000003</v>
      </c>
      <c r="AG29">
        <f t="shared" si="26"/>
        <v>0</v>
      </c>
      <c r="AH29">
        <f>(SUM(SmtRes!BU2:'SmtRes'!BU9))</f>
        <v>14.4</v>
      </c>
      <c r="AI29">
        <f>(SUM(SmtRes!BV2:'SmtRes'!BV9))</f>
        <v>0.4</v>
      </c>
      <c r="AJ29">
        <f t="shared" si="27"/>
        <v>0</v>
      </c>
      <c r="AK29">
        <v>11917.681999999999</v>
      </c>
      <c r="AL29">
        <v>4489.4540000000006</v>
      </c>
      <c r="AM29">
        <v>475.38800000000003</v>
      </c>
      <c r="AN29">
        <v>224.00800000000001</v>
      </c>
      <c r="AO29">
        <v>6728.8319999999994</v>
      </c>
      <c r="AP29">
        <v>0</v>
      </c>
      <c r="AQ29">
        <v>14.4</v>
      </c>
      <c r="AR29">
        <v>0.4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31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8"/>
        <v>119.09</v>
      </c>
      <c r="CQ29">
        <f>SUMIF(SmtRes!AQ2:'SmtRes'!AQ9,"=1",SmtRes!AA2:'SmtRes'!AA9)</f>
        <v>1321.8</v>
      </c>
      <c r="CR29">
        <f>SUMIF(SmtRes!AQ2:'SmtRes'!AQ9,"=1",SmtRes!AB2:'SmtRes'!AB9)</f>
        <v>2043.69</v>
      </c>
      <c r="CS29">
        <f>SUMIF(SmtRes!AQ2:'SmtRes'!AQ9,"=1",SmtRes!AC2:'SmtRes'!AC9)</f>
        <v>1120.04</v>
      </c>
      <c r="CT29">
        <f>SUMIF(SmtRes!AQ2:'SmtRes'!AQ9,"=1",SmtRes!AD2:'SmtRes'!AD9)</f>
        <v>467.28</v>
      </c>
      <c r="CU29">
        <f t="shared" si="29"/>
        <v>0</v>
      </c>
      <c r="CV29">
        <f>SUMIF(SmtRes!AQ2:'SmtRes'!AQ9,"=1",SmtRes!BU2:'SmtRes'!BU9)</f>
        <v>14.4</v>
      </c>
      <c r="CW29">
        <f>SUMIF(SmtRes!AQ2:'SmtRes'!AQ9,"=1",SmtRes!BV2:'SmtRes'!BV9)</f>
        <v>0.4</v>
      </c>
      <c r="CX29">
        <f t="shared" si="30"/>
        <v>0</v>
      </c>
      <c r="CY29">
        <f t="shared" si="31"/>
        <v>67.444099999999992</v>
      </c>
      <c r="CZ29">
        <f t="shared" si="32"/>
        <v>35.460300000000004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30</v>
      </c>
      <c r="DW29" t="s">
        <v>30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293259234</v>
      </c>
      <c r="EF29">
        <v>3</v>
      </c>
      <c r="EG29" t="s">
        <v>32</v>
      </c>
      <c r="EH29">
        <v>0</v>
      </c>
      <c r="EI29" t="s">
        <v>3</v>
      </c>
      <c r="EJ29">
        <v>2</v>
      </c>
      <c r="EK29">
        <v>108001</v>
      </c>
      <c r="EL29" t="s">
        <v>33</v>
      </c>
      <c r="EM29" t="s">
        <v>34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14.4</v>
      </c>
      <c r="EX29">
        <v>0.4</v>
      </c>
      <c r="EY29">
        <v>0</v>
      </c>
      <c r="FQ29">
        <v>0</v>
      </c>
      <c r="FR29">
        <f t="shared" si="33"/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-1320049993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221.99</v>
      </c>
      <c r="GN29">
        <f t="shared" si="36"/>
        <v>0</v>
      </c>
      <c r="GO29">
        <f t="shared" si="37"/>
        <v>221.99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33</v>
      </c>
      <c r="HQ29" t="s">
        <v>33</v>
      </c>
      <c r="IK29">
        <v>0</v>
      </c>
    </row>
    <row r="30" spans="1:245" x14ac:dyDescent="0.2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37</v>
      </c>
      <c r="F30" t="s">
        <v>38</v>
      </c>
      <c r="G30" t="s">
        <v>39</v>
      </c>
      <c r="H30" t="s">
        <v>19</v>
      </c>
      <c r="I30">
        <f>ROUND(1/100,7)</f>
        <v>0.01</v>
      </c>
      <c r="J30">
        <v>0</v>
      </c>
      <c r="K30">
        <f>ROUND(1/100,7)</f>
        <v>0.01</v>
      </c>
      <c r="O30">
        <f t="shared" si="21"/>
        <v>329.88</v>
      </c>
      <c r="P30">
        <f>SUMIF(SmtRes!AQ10:'SmtRes'!AQ10,"=1",SmtRes!DF10:'SmtRes'!DF10)</f>
        <v>0</v>
      </c>
      <c r="Q30">
        <f>SUMIF(SmtRes!AQ10:'SmtRes'!AQ10,"=1",SmtRes!DG10:'SmtRes'!DG10)</f>
        <v>0</v>
      </c>
      <c r="R30">
        <f>SUMIF(SmtRes!AQ10:'SmtRes'!AQ10,"=1",SmtRes!DH10:'SmtRes'!DH10)</f>
        <v>0</v>
      </c>
      <c r="S30">
        <f>SUMIF(SmtRes!AQ10:'SmtRes'!AQ10,"=1",SmtRes!DI10:'SmtRes'!DI10)</f>
        <v>329.88</v>
      </c>
      <c r="T30">
        <f t="shared" si="22"/>
        <v>0</v>
      </c>
      <c r="U30">
        <f>SUMIF(SmtRes!AQ10:'SmtRes'!AQ10,"=1",SmtRes!CV10:'SmtRes'!CV10)</f>
        <v>0.88500000000000001</v>
      </c>
      <c r="V30">
        <f>SUMIF(SmtRes!AQ10:'SmtRes'!AQ10,"=1",SmtRes!CW10:'SmtRes'!CW10)</f>
        <v>0</v>
      </c>
      <c r="W30">
        <f t="shared" si="23"/>
        <v>0</v>
      </c>
      <c r="X30">
        <f t="shared" si="24"/>
        <v>293.58999999999997</v>
      </c>
      <c r="Y30">
        <f t="shared" si="24"/>
        <v>131.94999999999999</v>
      </c>
      <c r="AA30">
        <v>332225344</v>
      </c>
      <c r="AB30">
        <f t="shared" si="25"/>
        <v>32988.375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ROUND((SUM(SmtRes!BT10:'SmtRes'!BT10)),6)</f>
        <v>32988.375</v>
      </c>
      <c r="AG30">
        <f t="shared" si="26"/>
        <v>0</v>
      </c>
      <c r="AH30">
        <f>(SUM(SmtRes!BU10:'SmtRes'!BU10))</f>
        <v>88.5</v>
      </c>
      <c r="AI30">
        <f>(0)</f>
        <v>0</v>
      </c>
      <c r="AJ30">
        <f t="shared" si="27"/>
        <v>0</v>
      </c>
      <c r="AK30">
        <v>32988.375</v>
      </c>
      <c r="AL30">
        <v>0</v>
      </c>
      <c r="AM30">
        <v>0</v>
      </c>
      <c r="AN30">
        <v>0</v>
      </c>
      <c r="AO30">
        <v>32988.375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8"/>
        <v>329.88</v>
      </c>
      <c r="CQ30">
        <f>SUMIF(SmtRes!AQ10:'SmtRes'!AQ10,"=1",SmtRes!AA10:'SmtRes'!AA10)</f>
        <v>0</v>
      </c>
      <c r="CR30">
        <f>SUMIF(SmtRes!AQ10:'SmtRes'!AQ10,"=1",SmtRes!AB10:'SmtRes'!AB10)</f>
        <v>0</v>
      </c>
      <c r="CS30">
        <f>SUMIF(SmtRes!AQ10:'SmtRes'!AQ10,"=1",SmtRes!AC10:'SmtRes'!AC10)</f>
        <v>0</v>
      </c>
      <c r="CT30">
        <f>SUMIF(SmtRes!AQ10:'SmtRes'!AQ10,"=1",SmtRes!AD10:'SmtRes'!AD10)</f>
        <v>372.75</v>
      </c>
      <c r="CU30">
        <f t="shared" si="29"/>
        <v>0</v>
      </c>
      <c r="CV30">
        <f>SUMIF(SmtRes!AQ10:'SmtRes'!AQ10,"=1",SmtRes!BU10:'SmtRes'!BU10)</f>
        <v>88.5</v>
      </c>
      <c r="CW30">
        <f>SUMIF(SmtRes!AQ10:'SmtRes'!AQ10,"=1",SmtRes!BV10:'SmtRes'!BV10)</f>
        <v>0</v>
      </c>
      <c r="CX30">
        <f t="shared" si="30"/>
        <v>0</v>
      </c>
      <c r="CY30">
        <f t="shared" si="31"/>
        <v>293.59320000000002</v>
      </c>
      <c r="CZ30">
        <f t="shared" si="32"/>
        <v>131.952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19</v>
      </c>
      <c r="DW30" t="s">
        <v>19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293259327</v>
      </c>
      <c r="EF30">
        <v>2</v>
      </c>
      <c r="EG30" t="s">
        <v>21</v>
      </c>
      <c r="EH30">
        <v>1</v>
      </c>
      <c r="EI30" t="s">
        <v>22</v>
      </c>
      <c r="EJ30">
        <v>1</v>
      </c>
      <c r="EK30">
        <v>1003</v>
      </c>
      <c r="EL30" t="s">
        <v>23</v>
      </c>
      <c r="EM30" t="s">
        <v>24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f t="shared" si="33"/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-234245951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755.42</v>
      </c>
      <c r="GN30">
        <f t="shared" si="36"/>
        <v>755.42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25</v>
      </c>
      <c r="HO30" t="s">
        <v>26</v>
      </c>
      <c r="HP30" t="s">
        <v>23</v>
      </c>
      <c r="HQ30" t="s">
        <v>23</v>
      </c>
      <c r="IK30">
        <v>0</v>
      </c>
    </row>
    <row r="31" spans="1:245" x14ac:dyDescent="0.2">
      <c r="A31">
        <v>17</v>
      </c>
      <c r="B31">
        <v>1</v>
      </c>
      <c r="C31">
        <f>ROW(SmtRes!A22)</f>
        <v>22</v>
      </c>
      <c r="D31">
        <f>ROW(EtalonRes!A22)</f>
        <v>22</v>
      </c>
      <c r="E31" t="s">
        <v>41</v>
      </c>
      <c r="F31" t="s">
        <v>42</v>
      </c>
      <c r="G31" t="s">
        <v>43</v>
      </c>
      <c r="H31" t="s">
        <v>44</v>
      </c>
      <c r="I31">
        <v>1</v>
      </c>
      <c r="J31">
        <v>0</v>
      </c>
      <c r="K31">
        <v>1</v>
      </c>
      <c r="O31">
        <f t="shared" si="21"/>
        <v>152127.70000000001</v>
      </c>
      <c r="P31">
        <f>SUMIF(SmtRes!AQ11:'SmtRes'!AQ22,"=1",SmtRes!DF11:'SmtRes'!DF22)</f>
        <v>121140.2</v>
      </c>
      <c r="Q31">
        <f>SUMIF(SmtRes!AQ11:'SmtRes'!AQ22,"=1",SmtRes!DG11:'SmtRes'!DG22)</f>
        <v>3575.7</v>
      </c>
      <c r="R31">
        <f>SUMIF(SmtRes!AQ11:'SmtRes'!AQ22,"=1",SmtRes!DH11:'SmtRes'!DH22)</f>
        <v>1792.07</v>
      </c>
      <c r="S31">
        <f>SUMIF(SmtRes!AQ11:'SmtRes'!AQ22,"=1",SmtRes!DI11:'SmtRes'!DI22)</f>
        <v>25619.73</v>
      </c>
      <c r="T31">
        <f t="shared" si="22"/>
        <v>0</v>
      </c>
      <c r="U31">
        <f>SUMIF(SmtRes!AQ11:'SmtRes'!AQ22,"=1",SmtRes!CV11:'SmtRes'!CV22)</f>
        <v>53.6</v>
      </c>
      <c r="V31">
        <f>SUMIF(SmtRes!AQ11:'SmtRes'!AQ22,"=1",SmtRes!CW11:'SmtRes'!CW22)</f>
        <v>3.2</v>
      </c>
      <c r="W31">
        <f t="shared" si="23"/>
        <v>0</v>
      </c>
      <c r="X31">
        <f t="shared" si="24"/>
        <v>26589.45</v>
      </c>
      <c r="Y31">
        <f t="shared" si="24"/>
        <v>13980.02</v>
      </c>
      <c r="AA31">
        <v>332225344</v>
      </c>
      <c r="AB31">
        <f t="shared" si="25"/>
        <v>141362.9952</v>
      </c>
      <c r="AC31">
        <f>ROUND((SUM(SmtRes!BQ11:'SmtRes'!BQ22)),6)</f>
        <v>112167.573</v>
      </c>
      <c r="AD31">
        <f>ROUND((((SUM(SmtRes!BR11:'SmtRes'!BR22))-(SUM(SmtRes!BS11:'SmtRes'!BS22)))+AE31),6)</f>
        <v>3575.6941999999999</v>
      </c>
      <c r="AE31">
        <f>ROUND((SUM(SmtRes!BS11:'SmtRes'!BS22)),6)</f>
        <v>1792.0640000000001</v>
      </c>
      <c r="AF31">
        <f>ROUND((SUM(SmtRes!BT11:'SmtRes'!BT22)),6)</f>
        <v>25619.727999999999</v>
      </c>
      <c r="AG31">
        <f t="shared" si="26"/>
        <v>0</v>
      </c>
      <c r="AH31">
        <f>(SUM(SmtRes!BU11:'SmtRes'!BU22))</f>
        <v>53.6</v>
      </c>
      <c r="AI31">
        <f>(SUM(SmtRes!BV11:'SmtRes'!BV22))</f>
        <v>3.2</v>
      </c>
      <c r="AJ31">
        <f t="shared" si="27"/>
        <v>0</v>
      </c>
      <c r="AK31">
        <v>143155.05920000002</v>
      </c>
      <c r="AL31">
        <v>112167.573</v>
      </c>
      <c r="AM31">
        <v>3575.6941999999999</v>
      </c>
      <c r="AN31">
        <v>1792.0640000000001</v>
      </c>
      <c r="AO31">
        <v>25619.728000000003</v>
      </c>
      <c r="AP31">
        <v>0</v>
      </c>
      <c r="AQ31">
        <v>53.6</v>
      </c>
      <c r="AR31">
        <v>3.2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45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8"/>
        <v>152127.70000000001</v>
      </c>
      <c r="CQ31">
        <f>SUMIF(SmtRes!AQ11:'SmtRes'!AQ22,"=1",SmtRes!AA11:'SmtRes'!AA22)</f>
        <v>121771.37</v>
      </c>
      <c r="CR31">
        <f>SUMIF(SmtRes!AQ11:'SmtRes'!AQ22,"=1",SmtRes!AB11:'SmtRes'!AB22)</f>
        <v>2043.69</v>
      </c>
      <c r="CS31">
        <f>SUMIF(SmtRes!AQ11:'SmtRes'!AQ22,"=1",SmtRes!AC11:'SmtRes'!AC22)</f>
        <v>1120.04</v>
      </c>
      <c r="CT31">
        <f>SUMIF(SmtRes!AQ11:'SmtRes'!AQ22,"=1",SmtRes!AD11:'SmtRes'!AD22)</f>
        <v>477.98</v>
      </c>
      <c r="CU31">
        <f t="shared" si="29"/>
        <v>0</v>
      </c>
      <c r="CV31">
        <f>SUMIF(SmtRes!AQ11:'SmtRes'!AQ22,"=1",SmtRes!BU11:'SmtRes'!BU22)</f>
        <v>53.6</v>
      </c>
      <c r="CW31">
        <f>SUMIF(SmtRes!AQ11:'SmtRes'!AQ22,"=1",SmtRes!BV11:'SmtRes'!BV22)</f>
        <v>3.2</v>
      </c>
      <c r="CX31">
        <f t="shared" si="30"/>
        <v>0</v>
      </c>
      <c r="CY31">
        <f t="shared" si="31"/>
        <v>26589.446</v>
      </c>
      <c r="CZ31">
        <f t="shared" si="32"/>
        <v>13980.018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44</v>
      </c>
      <c r="DW31" t="s">
        <v>44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293259234</v>
      </c>
      <c r="EF31">
        <v>3</v>
      </c>
      <c r="EG31" t="s">
        <v>32</v>
      </c>
      <c r="EH31">
        <v>0</v>
      </c>
      <c r="EI31" t="s">
        <v>3</v>
      </c>
      <c r="EJ31">
        <v>2</v>
      </c>
      <c r="EK31">
        <v>108001</v>
      </c>
      <c r="EL31" t="s">
        <v>33</v>
      </c>
      <c r="EM31" t="s">
        <v>34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53.6</v>
      </c>
      <c r="EX31">
        <v>3.2</v>
      </c>
      <c r="EY31">
        <v>0</v>
      </c>
      <c r="FQ31">
        <v>0</v>
      </c>
      <c r="FR31">
        <f t="shared" si="33"/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-347781756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192697.17</v>
      </c>
      <c r="GN31">
        <f t="shared" si="36"/>
        <v>0</v>
      </c>
      <c r="GO31">
        <f t="shared" si="37"/>
        <v>192697.17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IK31">
        <v>0</v>
      </c>
    </row>
    <row r="32" spans="1:245" x14ac:dyDescent="0.2">
      <c r="A32">
        <v>17</v>
      </c>
      <c r="B32">
        <v>1</v>
      </c>
      <c r="C32">
        <f>ROW(SmtRes!A31)</f>
        <v>31</v>
      </c>
      <c r="D32">
        <f>ROW(EtalonRes!A31)</f>
        <v>31</v>
      </c>
      <c r="E32" t="s">
        <v>46</v>
      </c>
      <c r="F32" t="s">
        <v>47</v>
      </c>
      <c r="G32" t="s">
        <v>48</v>
      </c>
      <c r="H32" t="s">
        <v>30</v>
      </c>
      <c r="I32">
        <f>ROUND(1/100,7)</f>
        <v>0.01</v>
      </c>
      <c r="J32">
        <v>0</v>
      </c>
      <c r="K32">
        <f>ROUND(1/100,7)</f>
        <v>0.01</v>
      </c>
      <c r="O32">
        <f t="shared" si="21"/>
        <v>125.69</v>
      </c>
      <c r="P32">
        <f>SUMIF(SmtRes!AQ23:'SmtRes'!AQ31,"=1",SmtRes!DF23:'SmtRes'!DF31)</f>
        <v>31.25</v>
      </c>
      <c r="Q32">
        <f>SUMIF(SmtRes!AQ23:'SmtRes'!AQ31,"=1",SmtRes!DG23:'SmtRes'!DG31)</f>
        <v>5.41</v>
      </c>
      <c r="R32">
        <f>SUMIF(SmtRes!AQ23:'SmtRes'!AQ31,"=1",SmtRes!DH23:'SmtRes'!DH31)</f>
        <v>2.58</v>
      </c>
      <c r="S32">
        <f>SUMIF(SmtRes!AQ23:'SmtRes'!AQ31,"=1",SmtRes!DI23:'SmtRes'!DI31)</f>
        <v>86.45</v>
      </c>
      <c r="T32">
        <f t="shared" si="22"/>
        <v>0</v>
      </c>
      <c r="U32">
        <f>SUMIF(SmtRes!AQ23:'SmtRes'!AQ31,"=1",SmtRes!CV23:'SmtRes'!CV31)</f>
        <v>0.185</v>
      </c>
      <c r="V32">
        <f>SUMIF(SmtRes!AQ23:'SmtRes'!AQ31,"=1",SmtRes!CW23:'SmtRes'!CW31)</f>
        <v>4.5999999999999999E-3</v>
      </c>
      <c r="W32">
        <f t="shared" si="23"/>
        <v>0</v>
      </c>
      <c r="X32">
        <f t="shared" si="24"/>
        <v>86.36</v>
      </c>
      <c r="Y32">
        <f t="shared" si="24"/>
        <v>45.41</v>
      </c>
      <c r="AA32">
        <v>332225344</v>
      </c>
      <c r="AB32">
        <f t="shared" si="25"/>
        <v>12322.419019999999</v>
      </c>
      <c r="AC32">
        <f>ROUND((SUM(SmtRes!BQ23:'SmtRes'!BQ31)),6)</f>
        <v>3136.50812</v>
      </c>
      <c r="AD32">
        <f>ROUND((((SUM(SmtRes!BR23:'SmtRes'!BR31))-(SUM(SmtRes!BS23:'SmtRes'!BS31)))+AE32),6)</f>
        <v>541.23090000000002</v>
      </c>
      <c r="AE32">
        <f>ROUND((SUM(SmtRes!BS23:'SmtRes'!BS31)),6)</f>
        <v>257.60919999999999</v>
      </c>
      <c r="AF32">
        <f>ROUND((SUM(SmtRes!BT23:'SmtRes'!BT31)),6)</f>
        <v>8644.68</v>
      </c>
      <c r="AG32">
        <f t="shared" si="26"/>
        <v>0</v>
      </c>
      <c r="AH32">
        <f>(SUM(SmtRes!BU23:'SmtRes'!BU31))</f>
        <v>18.5</v>
      </c>
      <c r="AI32">
        <f>(SUM(SmtRes!BV23:'SmtRes'!BV31))</f>
        <v>0.46</v>
      </c>
      <c r="AJ32">
        <f t="shared" si="27"/>
        <v>0</v>
      </c>
      <c r="AK32">
        <v>12580.02822</v>
      </c>
      <c r="AL32">
        <v>3136.5081199999995</v>
      </c>
      <c r="AM32">
        <v>541.23090000000002</v>
      </c>
      <c r="AN32">
        <v>257.60919999999999</v>
      </c>
      <c r="AO32">
        <v>8644.68</v>
      </c>
      <c r="AP32">
        <v>0</v>
      </c>
      <c r="AQ32">
        <v>18.5</v>
      </c>
      <c r="AR32">
        <v>0.46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49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8"/>
        <v>125.69</v>
      </c>
      <c r="CQ32">
        <f>SUMIF(SmtRes!AQ23:'SmtRes'!AQ31,"=1",SmtRes!AA23:'SmtRes'!AA31)</f>
        <v>58950.83</v>
      </c>
      <c r="CR32">
        <f>SUMIF(SmtRes!AQ23:'SmtRes'!AQ31,"=1",SmtRes!AB23:'SmtRes'!AB31)</f>
        <v>2043.69</v>
      </c>
      <c r="CS32">
        <f>SUMIF(SmtRes!AQ23:'SmtRes'!AQ31,"=1",SmtRes!AC23:'SmtRes'!AC31)</f>
        <v>1120.04</v>
      </c>
      <c r="CT32">
        <f>SUMIF(SmtRes!AQ23:'SmtRes'!AQ31,"=1",SmtRes!AD23:'SmtRes'!AD31)</f>
        <v>467.28</v>
      </c>
      <c r="CU32">
        <f t="shared" si="29"/>
        <v>0</v>
      </c>
      <c r="CV32">
        <f>SUMIF(SmtRes!AQ23:'SmtRes'!AQ31,"=1",SmtRes!BU23:'SmtRes'!BU31)</f>
        <v>18.5</v>
      </c>
      <c r="CW32">
        <f>SUMIF(SmtRes!AQ23:'SmtRes'!AQ31,"=1",SmtRes!BV23:'SmtRes'!BV31)</f>
        <v>0.46</v>
      </c>
      <c r="CX32">
        <f t="shared" si="30"/>
        <v>0</v>
      </c>
      <c r="CY32">
        <f t="shared" si="31"/>
        <v>86.359099999999998</v>
      </c>
      <c r="CZ32">
        <f t="shared" si="32"/>
        <v>45.405299999999997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30</v>
      </c>
      <c r="DW32" t="s">
        <v>30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293259234</v>
      </c>
      <c r="EF32">
        <v>3</v>
      </c>
      <c r="EG32" t="s">
        <v>32</v>
      </c>
      <c r="EH32">
        <v>0</v>
      </c>
      <c r="EI32" t="s">
        <v>3</v>
      </c>
      <c r="EJ32">
        <v>2</v>
      </c>
      <c r="EK32">
        <v>108001</v>
      </c>
      <c r="EL32" t="s">
        <v>33</v>
      </c>
      <c r="EM32" t="s">
        <v>34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18.5</v>
      </c>
      <c r="EX32">
        <v>0.46</v>
      </c>
      <c r="EY32">
        <v>0</v>
      </c>
      <c r="FQ32">
        <v>0</v>
      </c>
      <c r="FR32">
        <f t="shared" si="33"/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-1148349105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257.45999999999998</v>
      </c>
      <c r="GN32">
        <f t="shared" si="36"/>
        <v>0</v>
      </c>
      <c r="GO32">
        <f t="shared" si="37"/>
        <v>257.45999999999998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33</v>
      </c>
      <c r="HQ32" t="s">
        <v>33</v>
      </c>
      <c r="IK32">
        <v>0</v>
      </c>
    </row>
    <row r="33" spans="1:245" x14ac:dyDescent="0.2">
      <c r="A33">
        <v>17</v>
      </c>
      <c r="B33">
        <v>1</v>
      </c>
      <c r="C33">
        <f>ROW(SmtRes!A39)</f>
        <v>39</v>
      </c>
      <c r="D33">
        <f>ROW(EtalonRes!A39)</f>
        <v>39</v>
      </c>
      <c r="E33" t="s">
        <v>50</v>
      </c>
      <c r="F33" t="s">
        <v>51</v>
      </c>
      <c r="G33" t="s">
        <v>52</v>
      </c>
      <c r="H33" t="s">
        <v>30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106.28</v>
      </c>
      <c r="P33">
        <f>SUMIF(SmtRes!AQ32:'SmtRes'!AQ39,"=1",SmtRes!DF32:'SmtRes'!DF39)</f>
        <v>24.39</v>
      </c>
      <c r="Q33">
        <f>SUMIF(SmtRes!AQ32:'SmtRes'!AQ39,"=1",SmtRes!DG32:'SmtRes'!DG39)</f>
        <v>3.34</v>
      </c>
      <c r="R33">
        <f>SUMIF(SmtRes!AQ32:'SmtRes'!AQ39,"=1",SmtRes!DH32:'SmtRes'!DH39)</f>
        <v>1.45</v>
      </c>
      <c r="S33">
        <f>SUMIF(SmtRes!AQ32:'SmtRes'!AQ39,"=1",SmtRes!DI32:'SmtRes'!DI39)</f>
        <v>77.099999999999994</v>
      </c>
      <c r="T33">
        <f t="shared" si="22"/>
        <v>0</v>
      </c>
      <c r="U33">
        <f>SUMIF(SmtRes!AQ32:'SmtRes'!AQ39,"=1",SmtRes!CV32:'SmtRes'!CV39)</f>
        <v>0.16500000000000001</v>
      </c>
      <c r="V33">
        <f>SUMIF(SmtRes!AQ32:'SmtRes'!AQ39,"=1",SmtRes!CW32:'SmtRes'!CW39)</f>
        <v>2.5999999999999999E-3</v>
      </c>
      <c r="W33">
        <f t="shared" si="23"/>
        <v>0</v>
      </c>
      <c r="X33">
        <f t="shared" si="24"/>
        <v>76.19</v>
      </c>
      <c r="Y33">
        <f t="shared" si="24"/>
        <v>40.06</v>
      </c>
      <c r="AA33">
        <v>332225344</v>
      </c>
      <c r="AB33">
        <f t="shared" si="25"/>
        <v>10488.713900000001</v>
      </c>
      <c r="AC33">
        <f>ROUND((SUM(SmtRes!BQ32:'SmtRes'!BQ39)),6)</f>
        <v>2444.3980000000001</v>
      </c>
      <c r="AD33">
        <f>ROUND((((SUM(SmtRes!BR32:'SmtRes'!BR39))-(SUM(SmtRes!BS32:'SmtRes'!BS39)))+AE33),6)</f>
        <v>334.19589999999999</v>
      </c>
      <c r="AE33">
        <f>ROUND((SUM(SmtRes!BS32:'SmtRes'!BS39)),6)</f>
        <v>145.6052</v>
      </c>
      <c r="AF33">
        <f>ROUND((SUM(SmtRes!BT32:'SmtRes'!BT39)),6)</f>
        <v>7710.12</v>
      </c>
      <c r="AG33">
        <f t="shared" si="26"/>
        <v>0</v>
      </c>
      <c r="AH33">
        <f>(SUM(SmtRes!BU32:'SmtRes'!BU39))</f>
        <v>16.5</v>
      </c>
      <c r="AI33">
        <f>(SUM(SmtRes!BV32:'SmtRes'!BV39))</f>
        <v>0.26</v>
      </c>
      <c r="AJ33">
        <f t="shared" si="27"/>
        <v>0</v>
      </c>
      <c r="AK33">
        <v>10634.319099999999</v>
      </c>
      <c r="AL33">
        <v>2444.3980000000001</v>
      </c>
      <c r="AM33">
        <v>334.19589999999994</v>
      </c>
      <c r="AN33">
        <v>145.6052</v>
      </c>
      <c r="AO33">
        <v>7710.12</v>
      </c>
      <c r="AP33">
        <v>0</v>
      </c>
      <c r="AQ33">
        <v>16.5</v>
      </c>
      <c r="AR33">
        <v>0.26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8"/>
        <v>106.28</v>
      </c>
      <c r="CQ33">
        <f>SUMIF(SmtRes!AQ32:'SmtRes'!AQ39,"=1",SmtRes!AA32:'SmtRes'!AA39)</f>
        <v>1321.8</v>
      </c>
      <c r="CR33">
        <f>SUMIF(SmtRes!AQ32:'SmtRes'!AQ39,"=1",SmtRes!AB32:'SmtRes'!AB39)</f>
        <v>2043.69</v>
      </c>
      <c r="CS33">
        <f>SUMIF(SmtRes!AQ32:'SmtRes'!AQ39,"=1",SmtRes!AC32:'SmtRes'!AC39)</f>
        <v>1120.04</v>
      </c>
      <c r="CT33">
        <f>SUMIF(SmtRes!AQ32:'SmtRes'!AQ39,"=1",SmtRes!AD32:'SmtRes'!AD39)</f>
        <v>467.28</v>
      </c>
      <c r="CU33">
        <f t="shared" si="29"/>
        <v>0</v>
      </c>
      <c r="CV33">
        <f>SUMIF(SmtRes!AQ32:'SmtRes'!AQ39,"=1",SmtRes!BU32:'SmtRes'!BU39)</f>
        <v>16.5</v>
      </c>
      <c r="CW33">
        <f>SUMIF(SmtRes!AQ32:'SmtRes'!AQ39,"=1",SmtRes!BV32:'SmtRes'!BV39)</f>
        <v>0.26</v>
      </c>
      <c r="CX33">
        <f t="shared" si="30"/>
        <v>0</v>
      </c>
      <c r="CY33">
        <f t="shared" si="31"/>
        <v>76.1935</v>
      </c>
      <c r="CZ33">
        <f t="shared" si="32"/>
        <v>40.060499999999998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30</v>
      </c>
      <c r="DW33" t="s">
        <v>30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293259234</v>
      </c>
      <c r="EF33">
        <v>3</v>
      </c>
      <c r="EG33" t="s">
        <v>32</v>
      </c>
      <c r="EH33">
        <v>0</v>
      </c>
      <c r="EI33" t="s">
        <v>3</v>
      </c>
      <c r="EJ33">
        <v>2</v>
      </c>
      <c r="EK33">
        <v>108001</v>
      </c>
      <c r="EL33" t="s">
        <v>33</v>
      </c>
      <c r="EM33" t="s">
        <v>34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16.5</v>
      </c>
      <c r="EX33">
        <v>0.26</v>
      </c>
      <c r="EY33">
        <v>0</v>
      </c>
      <c r="FQ33">
        <v>0</v>
      </c>
      <c r="FR33">
        <f t="shared" si="33"/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-1475591585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222.53</v>
      </c>
      <c r="GN33">
        <f t="shared" si="36"/>
        <v>0</v>
      </c>
      <c r="GO33">
        <f t="shared" si="37"/>
        <v>222.53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35</v>
      </c>
      <c r="HO33" t="s">
        <v>36</v>
      </c>
      <c r="HP33" t="s">
        <v>33</v>
      </c>
      <c r="HQ33" t="s">
        <v>33</v>
      </c>
      <c r="IK33">
        <v>0</v>
      </c>
    </row>
    <row r="34" spans="1:245" x14ac:dyDescent="0.2">
      <c r="A34">
        <v>17</v>
      </c>
      <c r="B34">
        <v>1</v>
      </c>
      <c r="C34">
        <f>ROW(SmtRes!A47)</f>
        <v>47</v>
      </c>
      <c r="D34">
        <f>ROW(EtalonRes!A47)</f>
        <v>47</v>
      </c>
      <c r="E34" t="s">
        <v>54</v>
      </c>
      <c r="F34" t="s">
        <v>55</v>
      </c>
      <c r="G34" t="s">
        <v>56</v>
      </c>
      <c r="H34" t="s">
        <v>30</v>
      </c>
      <c r="I34">
        <f>ROUND(1/100,7)</f>
        <v>0.01</v>
      </c>
      <c r="J34">
        <v>0</v>
      </c>
      <c r="K34">
        <f>ROUND(1/100,7)</f>
        <v>0.01</v>
      </c>
      <c r="O34">
        <f t="shared" si="21"/>
        <v>153.06</v>
      </c>
      <c r="P34">
        <f>SUMIF(SmtRes!AQ40:'SmtRes'!AQ47,"=1",SmtRes!DF40:'SmtRes'!DF47)</f>
        <v>1.8499999999999999</v>
      </c>
      <c r="Q34">
        <f>SUMIF(SmtRes!AQ40:'SmtRes'!AQ47,"=1",SmtRes!DG40:'SmtRes'!DG47)</f>
        <v>0.6</v>
      </c>
      <c r="R34">
        <f>SUMIF(SmtRes!AQ40:'SmtRes'!AQ47,"=1",SmtRes!DH40:'SmtRes'!DH47)</f>
        <v>0.33</v>
      </c>
      <c r="S34">
        <f>SUMIF(SmtRes!AQ40:'SmtRes'!AQ47,"=1",SmtRes!DI40:'SmtRes'!DI47)</f>
        <v>150.28</v>
      </c>
      <c r="T34">
        <f t="shared" si="22"/>
        <v>0</v>
      </c>
      <c r="U34">
        <f>SUMIF(SmtRes!AQ40:'SmtRes'!AQ47,"=1",SmtRes!CV40:'SmtRes'!CV47)</f>
        <v>0.3216</v>
      </c>
      <c r="V34">
        <f>SUMIF(SmtRes!AQ40:'SmtRes'!AQ47,"=1",SmtRes!CW40:'SmtRes'!CW47)</f>
        <v>5.9999999999999995E-4</v>
      </c>
      <c r="W34">
        <f t="shared" si="23"/>
        <v>0</v>
      </c>
      <c r="X34">
        <f t="shared" si="24"/>
        <v>146.09</v>
      </c>
      <c r="Y34">
        <f t="shared" si="24"/>
        <v>76.81</v>
      </c>
      <c r="AA34">
        <v>332225344</v>
      </c>
      <c r="AB34">
        <f t="shared" si="25"/>
        <v>15256.80594</v>
      </c>
      <c r="AC34">
        <f>ROUND((SUM(SmtRes!BQ40:'SmtRes'!BQ47)),6)</f>
        <v>168.57024000000001</v>
      </c>
      <c r="AD34">
        <f>ROUND((((SUM(SmtRes!BR40:'SmtRes'!BR47))-(SUM(SmtRes!BS40:'SmtRes'!BS47)))+AE34),6)</f>
        <v>60.510899999999999</v>
      </c>
      <c r="AE34">
        <f>ROUND((SUM(SmtRes!BS40:'SmtRes'!BS47)),6)</f>
        <v>33.601199999999999</v>
      </c>
      <c r="AF34">
        <f>ROUND((SUM(SmtRes!BT40:'SmtRes'!BT47)),6)</f>
        <v>15027.7248</v>
      </c>
      <c r="AG34">
        <f t="shared" si="26"/>
        <v>0</v>
      </c>
      <c r="AH34">
        <f>(SUM(SmtRes!BU40:'SmtRes'!BU47))</f>
        <v>32.159999999999997</v>
      </c>
      <c r="AI34">
        <f>(SUM(SmtRes!BV40:'SmtRes'!BV47))</f>
        <v>0.06</v>
      </c>
      <c r="AJ34">
        <f t="shared" si="27"/>
        <v>0</v>
      </c>
      <c r="AK34">
        <v>15290.407139999998</v>
      </c>
      <c r="AL34">
        <v>168.57024000000001</v>
      </c>
      <c r="AM34">
        <v>60.510899999999999</v>
      </c>
      <c r="AN34">
        <v>33.601199999999999</v>
      </c>
      <c r="AO34">
        <v>15027.724799999998</v>
      </c>
      <c r="AP34">
        <v>0</v>
      </c>
      <c r="AQ34">
        <v>32.159999999999997</v>
      </c>
      <c r="AR34">
        <v>0.06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57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153.06</v>
      </c>
      <c r="CQ34">
        <f>SUMIF(SmtRes!AQ40:'SmtRes'!AQ47,"=1",SmtRes!AA40:'SmtRes'!AA47)</f>
        <v>77.98</v>
      </c>
      <c r="CR34">
        <f>SUMIF(SmtRes!AQ40:'SmtRes'!AQ47,"=1",SmtRes!AB40:'SmtRes'!AB47)</f>
        <v>2017.03</v>
      </c>
      <c r="CS34">
        <f>SUMIF(SmtRes!AQ40:'SmtRes'!AQ47,"=1",SmtRes!AC40:'SmtRes'!AC47)</f>
        <v>1120.04</v>
      </c>
      <c r="CT34">
        <f>SUMIF(SmtRes!AQ40:'SmtRes'!AQ47,"=1",SmtRes!AD40:'SmtRes'!AD47)</f>
        <v>467.28</v>
      </c>
      <c r="CU34">
        <f t="shared" si="29"/>
        <v>0</v>
      </c>
      <c r="CV34">
        <f>SUMIF(SmtRes!AQ40:'SmtRes'!AQ47,"=1",SmtRes!BU40:'SmtRes'!BU47)</f>
        <v>32.159999999999997</v>
      </c>
      <c r="CW34">
        <f>SUMIF(SmtRes!AQ40:'SmtRes'!AQ47,"=1",SmtRes!BV40:'SmtRes'!BV47)</f>
        <v>0.06</v>
      </c>
      <c r="CX34">
        <f t="shared" si="30"/>
        <v>0</v>
      </c>
      <c r="CY34">
        <f t="shared" si="31"/>
        <v>146.09170000000003</v>
      </c>
      <c r="CZ34">
        <f t="shared" si="32"/>
        <v>76.81110000000001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30</v>
      </c>
      <c r="DW34" t="s">
        <v>30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293259234</v>
      </c>
      <c r="EF34">
        <v>3</v>
      </c>
      <c r="EG34" t="s">
        <v>32</v>
      </c>
      <c r="EH34">
        <v>0</v>
      </c>
      <c r="EI34" t="s">
        <v>3</v>
      </c>
      <c r="EJ34">
        <v>2</v>
      </c>
      <c r="EK34">
        <v>108001</v>
      </c>
      <c r="EL34" t="s">
        <v>33</v>
      </c>
      <c r="EM34" t="s">
        <v>34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32.159999999999997</v>
      </c>
      <c r="EX34">
        <v>0.06</v>
      </c>
      <c r="EY34">
        <v>0</v>
      </c>
      <c r="FQ34">
        <v>0</v>
      </c>
      <c r="FR34">
        <f t="shared" si="33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259005579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375.96</v>
      </c>
      <c r="GN34">
        <f t="shared" si="36"/>
        <v>0</v>
      </c>
      <c r="GO34">
        <f t="shared" si="37"/>
        <v>375.96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35</v>
      </c>
      <c r="HO34" t="s">
        <v>36</v>
      </c>
      <c r="HP34" t="s">
        <v>33</v>
      </c>
      <c r="HQ34" t="s">
        <v>33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58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E36" t="s">
        <v>59</v>
      </c>
      <c r="F36" t="s">
        <v>60</v>
      </c>
      <c r="G36" t="s">
        <v>61</v>
      </c>
      <c r="H36" t="s">
        <v>62</v>
      </c>
      <c r="I36">
        <v>1</v>
      </c>
      <c r="J36">
        <v>0</v>
      </c>
      <c r="K36">
        <v>1</v>
      </c>
      <c r="O36">
        <f t="shared" ref="O36:O43" si="42">ROUND(CP36,2)</f>
        <v>977.48</v>
      </c>
      <c r="P36">
        <f t="shared" ref="P36:P43" si="43">ROUND(CQ36*I36,2)</f>
        <v>977.48</v>
      </c>
      <c r="Q36">
        <f t="shared" ref="Q36:Q43" si="44">ROUND(CR36*I36,2)</f>
        <v>0</v>
      </c>
      <c r="R36">
        <f t="shared" ref="R36:R43" si="45">ROUND(CS36*I36,2)</f>
        <v>0</v>
      </c>
      <c r="S36">
        <f t="shared" ref="S36:S43" si="46">ROUND(CT36*I36,2)</f>
        <v>0</v>
      </c>
      <c r="T36">
        <f t="shared" ref="T36:T43" si="47">ROUND(CU36*I36,2)</f>
        <v>0</v>
      </c>
      <c r="U36">
        <f t="shared" ref="U36:U43" si="48">ROUND(CV36*I36,7)</f>
        <v>0</v>
      </c>
      <c r="V36">
        <f t="shared" ref="V36:V43" si="49">ROUND(CW36*I36,7)</f>
        <v>0</v>
      </c>
      <c r="W36">
        <f t="shared" ref="W36:W43" si="50">ROUND(CX36*I36,2)</f>
        <v>0</v>
      </c>
      <c r="X36">
        <f t="shared" ref="X36:Y43" si="51">ROUND(CY36,2)</f>
        <v>0</v>
      </c>
      <c r="Y36">
        <f t="shared" si="51"/>
        <v>0</v>
      </c>
      <c r="AA36">
        <v>332225344</v>
      </c>
      <c r="AB36">
        <f t="shared" ref="AB36:AB43" si="52">ROUND((AC36+AD36+AF36),6)</f>
        <v>977.48</v>
      </c>
      <c r="AC36">
        <f t="shared" ref="AC36:AC43" si="53">ROUND((ES36),6)</f>
        <v>977.48</v>
      </c>
      <c r="AD36">
        <f t="shared" ref="AD36:AD43" si="54">ROUND((((ET36)-(EU36))+AE36),6)</f>
        <v>0</v>
      </c>
      <c r="AE36">
        <f t="shared" ref="AE36:AF43" si="55">ROUND((EU36),6)</f>
        <v>0</v>
      </c>
      <c r="AF36">
        <f t="shared" si="55"/>
        <v>0</v>
      </c>
      <c r="AG36">
        <f t="shared" ref="AG36:AG43" si="56">ROUND((AP36),6)</f>
        <v>0</v>
      </c>
      <c r="AH36">
        <f t="shared" ref="AH36:AI43" si="57">(EW36)</f>
        <v>0</v>
      </c>
      <c r="AI36">
        <f t="shared" si="57"/>
        <v>0</v>
      </c>
      <c r="AJ36">
        <f t="shared" ref="AJ36:AJ43" si="58">(AS36)</f>
        <v>0</v>
      </c>
      <c r="AK36">
        <v>977.48</v>
      </c>
      <c r="AL36">
        <v>977.48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ref="CP36:CP43" si="59">(P36+Q36+S36+R36)</f>
        <v>977.48</v>
      </c>
      <c r="CQ36">
        <f t="shared" ref="CQ36:CQ43" si="60">ROUND(AL36*BC36,2)</f>
        <v>977.48</v>
      </c>
      <c r="CR36">
        <f t="shared" ref="CR36:CR43" si="61">ROUND(AM36*BB36,2)</f>
        <v>0</v>
      </c>
      <c r="CS36">
        <f t="shared" ref="CS36:CS43" si="62">ROUND(AN36*BS36,2)</f>
        <v>0</v>
      </c>
      <c r="CT36">
        <f t="shared" ref="CT36:CT43" si="63">ROUND(AO36*BA36,2)</f>
        <v>0</v>
      </c>
      <c r="CU36">
        <f t="shared" ref="CU36:CX43" si="64">AG36</f>
        <v>0</v>
      </c>
      <c r="CV36">
        <f t="shared" si="64"/>
        <v>0</v>
      </c>
      <c r="CW36">
        <f t="shared" si="64"/>
        <v>0</v>
      </c>
      <c r="CX36">
        <f t="shared" si="64"/>
        <v>0</v>
      </c>
      <c r="CY36">
        <f t="shared" ref="CY36:CY43" si="65">(((S36+R36)*AT36)/100)</f>
        <v>0</v>
      </c>
      <c r="CZ36">
        <f t="shared" ref="CZ36:CZ43" si="66"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293259530</v>
      </c>
      <c r="EF36">
        <v>8</v>
      </c>
      <c r="EG36" t="s">
        <v>63</v>
      </c>
      <c r="EH36">
        <v>0</v>
      </c>
      <c r="EI36" t="s">
        <v>3</v>
      </c>
      <c r="EJ36">
        <v>1</v>
      </c>
      <c r="EK36">
        <v>1100</v>
      </c>
      <c r="EL36" t="s">
        <v>64</v>
      </c>
      <c r="EM36" t="s">
        <v>65</v>
      </c>
      <c r="EO36" t="s">
        <v>3</v>
      </c>
      <c r="EQ36">
        <v>0</v>
      </c>
      <c r="ER36">
        <v>977.48</v>
      </c>
      <c r="ES36">
        <v>977.48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ref="FR36:FR43" si="67">ROUND(IF(BI36=3,GM36,0),2)</f>
        <v>0</v>
      </c>
      <c r="FS36">
        <v>0</v>
      </c>
      <c r="FX36">
        <v>0</v>
      </c>
      <c r="FY36">
        <v>0</v>
      </c>
      <c r="GA36" t="s">
        <v>66</v>
      </c>
      <c r="GD36">
        <v>1</v>
      </c>
      <c r="GF36">
        <v>226282444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ref="GL36:GL43" si="68">ROUND(IF(AND(BH36=3,BI36=3,FS36&lt;&gt;0),P36,0),2)</f>
        <v>0</v>
      </c>
      <c r="GM36">
        <f t="shared" ref="GM36:GM43" si="69">ROUND(O36+X36+Y36,2)+GX36</f>
        <v>977.48</v>
      </c>
      <c r="GN36">
        <f t="shared" ref="GN36:GN43" si="70">IF(OR(BI36=0,BI36=1),GM36-GX36,0)</f>
        <v>977.48</v>
      </c>
      <c r="GO36">
        <f t="shared" ref="GO36:GO43" si="71">IF(BI36=2,GM36-GX36,0)</f>
        <v>0</v>
      </c>
      <c r="GP36">
        <f t="shared" ref="GP36:GP43" si="72">IF(BI36=4,GM36-GX36,0)</f>
        <v>0</v>
      </c>
      <c r="GR36">
        <v>0</v>
      </c>
      <c r="GS36">
        <v>4</v>
      </c>
      <c r="GT36">
        <v>0</v>
      </c>
      <c r="GU36" t="s">
        <v>3</v>
      </c>
      <c r="GV36">
        <f t="shared" ref="GV36:GV43" si="73">ROUND((GT36),6)</f>
        <v>0</v>
      </c>
      <c r="GW36">
        <v>1</v>
      </c>
      <c r="GX36">
        <f t="shared" ref="GX36:GX43" si="74">ROUND(HC36*I36,2)</f>
        <v>0</v>
      </c>
      <c r="HA36">
        <v>0</v>
      </c>
      <c r="HB36">
        <v>0</v>
      </c>
      <c r="HC36">
        <f t="shared" ref="HC36:HC43" si="75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67</v>
      </c>
      <c r="F37" t="s">
        <v>68</v>
      </c>
      <c r="G37" t="s">
        <v>69</v>
      </c>
      <c r="H37" t="s">
        <v>62</v>
      </c>
      <c r="I37">
        <v>1</v>
      </c>
      <c r="J37">
        <v>0</v>
      </c>
      <c r="K37">
        <v>1</v>
      </c>
      <c r="O37">
        <f t="shared" si="42"/>
        <v>1889.42</v>
      </c>
      <c r="P37">
        <f t="shared" si="43"/>
        <v>1889.42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47"/>
        <v>0</v>
      </c>
      <c r="U37">
        <f t="shared" si="48"/>
        <v>0</v>
      </c>
      <c r="V37">
        <f t="shared" si="49"/>
        <v>0</v>
      </c>
      <c r="W37">
        <f t="shared" si="50"/>
        <v>0</v>
      </c>
      <c r="X37">
        <f t="shared" si="51"/>
        <v>0</v>
      </c>
      <c r="Y37">
        <f t="shared" si="51"/>
        <v>0</v>
      </c>
      <c r="AA37">
        <v>332225344</v>
      </c>
      <c r="AB37">
        <f t="shared" si="52"/>
        <v>1889.42</v>
      </c>
      <c r="AC37">
        <f t="shared" si="53"/>
        <v>1889.42</v>
      </c>
      <c r="AD37">
        <f t="shared" si="54"/>
        <v>0</v>
      </c>
      <c r="AE37">
        <f t="shared" si="55"/>
        <v>0</v>
      </c>
      <c r="AF37">
        <f t="shared" si="55"/>
        <v>0</v>
      </c>
      <c r="AG37">
        <f t="shared" si="56"/>
        <v>0</v>
      </c>
      <c r="AH37">
        <f t="shared" si="57"/>
        <v>0</v>
      </c>
      <c r="AI37">
        <f t="shared" si="57"/>
        <v>0</v>
      </c>
      <c r="AJ37">
        <f t="shared" si="58"/>
        <v>0</v>
      </c>
      <c r="AK37">
        <v>1889.42</v>
      </c>
      <c r="AL37">
        <v>1889.42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59"/>
        <v>1889.42</v>
      </c>
      <c r="CQ37">
        <f t="shared" si="60"/>
        <v>1889.42</v>
      </c>
      <c r="CR37">
        <f t="shared" si="61"/>
        <v>0</v>
      </c>
      <c r="CS37">
        <f t="shared" si="62"/>
        <v>0</v>
      </c>
      <c r="CT37">
        <f t="shared" si="63"/>
        <v>0</v>
      </c>
      <c r="CU37">
        <f t="shared" si="64"/>
        <v>0</v>
      </c>
      <c r="CV37">
        <f t="shared" si="64"/>
        <v>0</v>
      </c>
      <c r="CW37">
        <f t="shared" si="64"/>
        <v>0</v>
      </c>
      <c r="CX37">
        <f t="shared" si="64"/>
        <v>0</v>
      </c>
      <c r="CY37">
        <f t="shared" si="65"/>
        <v>0</v>
      </c>
      <c r="CZ37">
        <f t="shared" si="6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62</v>
      </c>
      <c r="DW37" t="s">
        <v>62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293259530</v>
      </c>
      <c r="EF37">
        <v>8</v>
      </c>
      <c r="EG37" t="s">
        <v>63</v>
      </c>
      <c r="EH37">
        <v>0</v>
      </c>
      <c r="EI37" t="s">
        <v>3</v>
      </c>
      <c r="EJ37">
        <v>1</v>
      </c>
      <c r="EK37">
        <v>1100</v>
      </c>
      <c r="EL37" t="s">
        <v>64</v>
      </c>
      <c r="EM37" t="s">
        <v>65</v>
      </c>
      <c r="EO37" t="s">
        <v>3</v>
      </c>
      <c r="EQ37">
        <v>0</v>
      </c>
      <c r="ER37">
        <v>1889.42</v>
      </c>
      <c r="ES37">
        <v>1889.42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67"/>
        <v>0</v>
      </c>
      <c r="FS37">
        <v>0</v>
      </c>
      <c r="FX37">
        <v>0</v>
      </c>
      <c r="FY37">
        <v>0</v>
      </c>
      <c r="GA37" t="s">
        <v>66</v>
      </c>
      <c r="GD37">
        <v>1</v>
      </c>
      <c r="GF37">
        <v>-968307344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68"/>
        <v>0</v>
      </c>
      <c r="GM37">
        <f t="shared" si="69"/>
        <v>1889.42</v>
      </c>
      <c r="GN37">
        <f t="shared" si="70"/>
        <v>1889.42</v>
      </c>
      <c r="GO37">
        <f t="shared" si="71"/>
        <v>0</v>
      </c>
      <c r="GP37">
        <f t="shared" si="72"/>
        <v>0</v>
      </c>
      <c r="GR37">
        <v>0</v>
      </c>
      <c r="GS37">
        <v>4</v>
      </c>
      <c r="GT37">
        <v>0</v>
      </c>
      <c r="GU37" t="s">
        <v>3</v>
      </c>
      <c r="GV37">
        <f t="shared" si="73"/>
        <v>0</v>
      </c>
      <c r="GW37">
        <v>1</v>
      </c>
      <c r="GX37">
        <f t="shared" si="74"/>
        <v>0</v>
      </c>
      <c r="HA37">
        <v>0</v>
      </c>
      <c r="HB37">
        <v>0</v>
      </c>
      <c r="HC37">
        <f t="shared" si="7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70</v>
      </c>
      <c r="F38" t="s">
        <v>71</v>
      </c>
      <c r="G38" t="s">
        <v>72</v>
      </c>
      <c r="H38" t="s">
        <v>73</v>
      </c>
      <c r="I38">
        <v>1</v>
      </c>
      <c r="J38">
        <v>0</v>
      </c>
      <c r="K38">
        <v>1</v>
      </c>
      <c r="O38">
        <f t="shared" si="42"/>
        <v>113.38</v>
      </c>
      <c r="P38">
        <f t="shared" si="43"/>
        <v>113.38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47"/>
        <v>0</v>
      </c>
      <c r="U38">
        <f t="shared" si="48"/>
        <v>0</v>
      </c>
      <c r="V38">
        <f t="shared" si="49"/>
        <v>0</v>
      </c>
      <c r="W38">
        <f t="shared" si="50"/>
        <v>0</v>
      </c>
      <c r="X38">
        <f t="shared" si="51"/>
        <v>0</v>
      </c>
      <c r="Y38">
        <f t="shared" si="51"/>
        <v>0</v>
      </c>
      <c r="AA38">
        <v>332225344</v>
      </c>
      <c r="AB38">
        <f t="shared" si="52"/>
        <v>113.38</v>
      </c>
      <c r="AC38">
        <f t="shared" si="53"/>
        <v>113.38</v>
      </c>
      <c r="AD38">
        <f t="shared" si="54"/>
        <v>0</v>
      </c>
      <c r="AE38">
        <f t="shared" si="55"/>
        <v>0</v>
      </c>
      <c r="AF38">
        <f t="shared" si="55"/>
        <v>0</v>
      </c>
      <c r="AG38">
        <f t="shared" si="56"/>
        <v>0</v>
      </c>
      <c r="AH38">
        <f t="shared" si="57"/>
        <v>0</v>
      </c>
      <c r="AI38">
        <f t="shared" si="57"/>
        <v>0</v>
      </c>
      <c r="AJ38">
        <f t="shared" si="58"/>
        <v>0</v>
      </c>
      <c r="AK38">
        <v>113.38</v>
      </c>
      <c r="AL38">
        <v>113.38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59"/>
        <v>113.38</v>
      </c>
      <c r="CQ38">
        <f t="shared" si="60"/>
        <v>113.38</v>
      </c>
      <c r="CR38">
        <f t="shared" si="61"/>
        <v>0</v>
      </c>
      <c r="CS38">
        <f t="shared" si="62"/>
        <v>0</v>
      </c>
      <c r="CT38">
        <f t="shared" si="63"/>
        <v>0</v>
      </c>
      <c r="CU38">
        <f t="shared" si="64"/>
        <v>0</v>
      </c>
      <c r="CV38">
        <f t="shared" si="64"/>
        <v>0</v>
      </c>
      <c r="CW38">
        <f t="shared" si="64"/>
        <v>0</v>
      </c>
      <c r="CX38">
        <f t="shared" si="64"/>
        <v>0</v>
      </c>
      <c r="CY38">
        <f t="shared" si="65"/>
        <v>0</v>
      </c>
      <c r="CZ38">
        <f t="shared" si="6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73</v>
      </c>
      <c r="DW38" t="s">
        <v>73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293259530</v>
      </c>
      <c r="EF38">
        <v>8</v>
      </c>
      <c r="EG38" t="s">
        <v>63</v>
      </c>
      <c r="EH38">
        <v>0</v>
      </c>
      <c r="EI38" t="s">
        <v>3</v>
      </c>
      <c r="EJ38">
        <v>1</v>
      </c>
      <c r="EK38">
        <v>1100</v>
      </c>
      <c r="EL38" t="s">
        <v>64</v>
      </c>
      <c r="EM38" t="s">
        <v>65</v>
      </c>
      <c r="EO38" t="s">
        <v>3</v>
      </c>
      <c r="EQ38">
        <v>0</v>
      </c>
      <c r="ER38">
        <v>113.38</v>
      </c>
      <c r="ES38">
        <v>113.38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67"/>
        <v>0</v>
      </c>
      <c r="FS38">
        <v>0</v>
      </c>
      <c r="FX38">
        <v>0</v>
      </c>
      <c r="FY38">
        <v>0</v>
      </c>
      <c r="GA38" t="s">
        <v>66</v>
      </c>
      <c r="GD38">
        <v>1</v>
      </c>
      <c r="GF38">
        <v>1696927191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68"/>
        <v>0</v>
      </c>
      <c r="GM38">
        <f t="shared" si="69"/>
        <v>113.38</v>
      </c>
      <c r="GN38">
        <f t="shared" si="70"/>
        <v>113.38</v>
      </c>
      <c r="GO38">
        <f t="shared" si="71"/>
        <v>0</v>
      </c>
      <c r="GP38">
        <f t="shared" si="72"/>
        <v>0</v>
      </c>
      <c r="GR38">
        <v>0</v>
      </c>
      <c r="GS38">
        <v>4</v>
      </c>
      <c r="GT38">
        <v>0</v>
      </c>
      <c r="GU38" t="s">
        <v>3</v>
      </c>
      <c r="GV38">
        <f t="shared" si="73"/>
        <v>0</v>
      </c>
      <c r="GW38">
        <v>1</v>
      </c>
      <c r="GX38">
        <f t="shared" si="74"/>
        <v>0</v>
      </c>
      <c r="HA38">
        <v>0</v>
      </c>
      <c r="HB38">
        <v>0</v>
      </c>
      <c r="HC38">
        <f t="shared" si="7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74</v>
      </c>
      <c r="F39" t="s">
        <v>75</v>
      </c>
      <c r="G39" t="s">
        <v>76</v>
      </c>
      <c r="H39" t="s">
        <v>73</v>
      </c>
      <c r="I39">
        <v>1</v>
      </c>
      <c r="J39">
        <v>0</v>
      </c>
      <c r="K39">
        <v>1</v>
      </c>
      <c r="O39">
        <f t="shared" si="42"/>
        <v>102.02</v>
      </c>
      <c r="P39">
        <f t="shared" si="43"/>
        <v>102.02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47"/>
        <v>0</v>
      </c>
      <c r="U39">
        <f t="shared" si="48"/>
        <v>0</v>
      </c>
      <c r="V39">
        <f t="shared" si="49"/>
        <v>0</v>
      </c>
      <c r="W39">
        <f t="shared" si="50"/>
        <v>0</v>
      </c>
      <c r="X39">
        <f t="shared" si="51"/>
        <v>0</v>
      </c>
      <c r="Y39">
        <f t="shared" si="51"/>
        <v>0</v>
      </c>
      <c r="AA39">
        <v>332225344</v>
      </c>
      <c r="AB39">
        <f t="shared" si="52"/>
        <v>102.02</v>
      </c>
      <c r="AC39">
        <f t="shared" si="53"/>
        <v>102.02</v>
      </c>
      <c r="AD39">
        <f t="shared" si="54"/>
        <v>0</v>
      </c>
      <c r="AE39">
        <f t="shared" si="55"/>
        <v>0</v>
      </c>
      <c r="AF39">
        <f t="shared" si="55"/>
        <v>0</v>
      </c>
      <c r="AG39">
        <f t="shared" si="56"/>
        <v>0</v>
      </c>
      <c r="AH39">
        <f t="shared" si="57"/>
        <v>0</v>
      </c>
      <c r="AI39">
        <f t="shared" si="57"/>
        <v>0</v>
      </c>
      <c r="AJ39">
        <f t="shared" si="58"/>
        <v>0</v>
      </c>
      <c r="AK39">
        <v>102.02</v>
      </c>
      <c r="AL39">
        <v>102.02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59"/>
        <v>102.02</v>
      </c>
      <c r="CQ39">
        <f t="shared" si="60"/>
        <v>102.02</v>
      </c>
      <c r="CR39">
        <f t="shared" si="61"/>
        <v>0</v>
      </c>
      <c r="CS39">
        <f t="shared" si="62"/>
        <v>0</v>
      </c>
      <c r="CT39">
        <f t="shared" si="63"/>
        <v>0</v>
      </c>
      <c r="CU39">
        <f t="shared" si="64"/>
        <v>0</v>
      </c>
      <c r="CV39">
        <f t="shared" si="64"/>
        <v>0</v>
      </c>
      <c r="CW39">
        <f t="shared" si="64"/>
        <v>0</v>
      </c>
      <c r="CX39">
        <f t="shared" si="64"/>
        <v>0</v>
      </c>
      <c r="CY39">
        <f t="shared" si="65"/>
        <v>0</v>
      </c>
      <c r="CZ39">
        <f t="shared" si="6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73</v>
      </c>
      <c r="DW39" t="s">
        <v>73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293259530</v>
      </c>
      <c r="EF39">
        <v>8</v>
      </c>
      <c r="EG39" t="s">
        <v>63</v>
      </c>
      <c r="EH39">
        <v>0</v>
      </c>
      <c r="EI39" t="s">
        <v>3</v>
      </c>
      <c r="EJ39">
        <v>1</v>
      </c>
      <c r="EK39">
        <v>1100</v>
      </c>
      <c r="EL39" t="s">
        <v>64</v>
      </c>
      <c r="EM39" t="s">
        <v>65</v>
      </c>
      <c r="EO39" t="s">
        <v>3</v>
      </c>
      <c r="EQ39">
        <v>0</v>
      </c>
      <c r="ER39">
        <v>102.02</v>
      </c>
      <c r="ES39">
        <v>102.02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67"/>
        <v>0</v>
      </c>
      <c r="FS39">
        <v>0</v>
      </c>
      <c r="FX39">
        <v>0</v>
      </c>
      <c r="FY39">
        <v>0</v>
      </c>
      <c r="GA39" t="s">
        <v>66</v>
      </c>
      <c r="GD39">
        <v>1</v>
      </c>
      <c r="GF39">
        <v>-1305924712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68"/>
        <v>0</v>
      </c>
      <c r="GM39">
        <f t="shared" si="69"/>
        <v>102.02</v>
      </c>
      <c r="GN39">
        <f t="shared" si="70"/>
        <v>102.02</v>
      </c>
      <c r="GO39">
        <f t="shared" si="71"/>
        <v>0</v>
      </c>
      <c r="GP39">
        <f t="shared" si="72"/>
        <v>0</v>
      </c>
      <c r="GR39">
        <v>0</v>
      </c>
      <c r="GS39">
        <v>4</v>
      </c>
      <c r="GT39">
        <v>0</v>
      </c>
      <c r="GU39" t="s">
        <v>3</v>
      </c>
      <c r="GV39">
        <f t="shared" si="73"/>
        <v>0</v>
      </c>
      <c r="GW39">
        <v>1</v>
      </c>
      <c r="GX39">
        <f t="shared" si="74"/>
        <v>0</v>
      </c>
      <c r="HA39">
        <v>0</v>
      </c>
      <c r="HB39">
        <v>0</v>
      </c>
      <c r="HC39">
        <f t="shared" si="7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77</v>
      </c>
      <c r="F40" t="s">
        <v>78</v>
      </c>
      <c r="G40" t="s">
        <v>79</v>
      </c>
      <c r="H40" t="s">
        <v>62</v>
      </c>
      <c r="I40">
        <v>1</v>
      </c>
      <c r="J40">
        <v>0</v>
      </c>
      <c r="K40">
        <v>1</v>
      </c>
      <c r="O40">
        <f t="shared" si="42"/>
        <v>944.71</v>
      </c>
      <c r="P40">
        <f t="shared" si="43"/>
        <v>944.71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47"/>
        <v>0</v>
      </c>
      <c r="U40">
        <f t="shared" si="48"/>
        <v>0</v>
      </c>
      <c r="V40">
        <f t="shared" si="49"/>
        <v>0</v>
      </c>
      <c r="W40">
        <f t="shared" si="50"/>
        <v>0</v>
      </c>
      <c r="X40">
        <f t="shared" si="51"/>
        <v>0</v>
      </c>
      <c r="Y40">
        <f t="shared" si="51"/>
        <v>0</v>
      </c>
      <c r="AA40">
        <v>332225344</v>
      </c>
      <c r="AB40">
        <f t="shared" si="52"/>
        <v>944.71</v>
      </c>
      <c r="AC40">
        <f t="shared" si="53"/>
        <v>944.71</v>
      </c>
      <c r="AD40">
        <f t="shared" si="54"/>
        <v>0</v>
      </c>
      <c r="AE40">
        <f t="shared" si="55"/>
        <v>0</v>
      </c>
      <c r="AF40">
        <f t="shared" si="55"/>
        <v>0</v>
      </c>
      <c r="AG40">
        <f t="shared" si="56"/>
        <v>0</v>
      </c>
      <c r="AH40">
        <f t="shared" si="57"/>
        <v>0</v>
      </c>
      <c r="AI40">
        <f t="shared" si="57"/>
        <v>0</v>
      </c>
      <c r="AJ40">
        <f t="shared" si="58"/>
        <v>0</v>
      </c>
      <c r="AK40">
        <v>944.71</v>
      </c>
      <c r="AL40">
        <v>944.71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9"/>
        <v>944.71</v>
      </c>
      <c r="CQ40">
        <f t="shared" si="60"/>
        <v>944.71</v>
      </c>
      <c r="CR40">
        <f t="shared" si="61"/>
        <v>0</v>
      </c>
      <c r="CS40">
        <f t="shared" si="62"/>
        <v>0</v>
      </c>
      <c r="CT40">
        <f t="shared" si="63"/>
        <v>0</v>
      </c>
      <c r="CU40">
        <f t="shared" si="64"/>
        <v>0</v>
      </c>
      <c r="CV40">
        <f t="shared" si="64"/>
        <v>0</v>
      </c>
      <c r="CW40">
        <f t="shared" si="64"/>
        <v>0</v>
      </c>
      <c r="CX40">
        <f t="shared" si="64"/>
        <v>0</v>
      </c>
      <c r="CY40">
        <f t="shared" si="65"/>
        <v>0</v>
      </c>
      <c r="CZ40">
        <f t="shared" si="6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62</v>
      </c>
      <c r="DW40" t="s">
        <v>62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293259530</v>
      </c>
      <c r="EF40">
        <v>8</v>
      </c>
      <c r="EG40" t="s">
        <v>63</v>
      </c>
      <c r="EH40">
        <v>0</v>
      </c>
      <c r="EI40" t="s">
        <v>3</v>
      </c>
      <c r="EJ40">
        <v>1</v>
      </c>
      <c r="EK40">
        <v>1100</v>
      </c>
      <c r="EL40" t="s">
        <v>64</v>
      </c>
      <c r="EM40" t="s">
        <v>65</v>
      </c>
      <c r="EO40" t="s">
        <v>3</v>
      </c>
      <c r="EQ40">
        <v>0</v>
      </c>
      <c r="ER40">
        <v>944.71</v>
      </c>
      <c r="ES40">
        <v>944.71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67"/>
        <v>0</v>
      </c>
      <c r="FS40">
        <v>0</v>
      </c>
      <c r="FX40">
        <v>0</v>
      </c>
      <c r="FY40">
        <v>0</v>
      </c>
      <c r="GA40" t="s">
        <v>66</v>
      </c>
      <c r="GD40">
        <v>1</v>
      </c>
      <c r="GF40">
        <v>63743804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68"/>
        <v>0</v>
      </c>
      <c r="GM40">
        <f t="shared" si="69"/>
        <v>944.71</v>
      </c>
      <c r="GN40">
        <f t="shared" si="70"/>
        <v>944.71</v>
      </c>
      <c r="GO40">
        <f t="shared" si="71"/>
        <v>0</v>
      </c>
      <c r="GP40">
        <f t="shared" si="72"/>
        <v>0</v>
      </c>
      <c r="GR40">
        <v>0</v>
      </c>
      <c r="GS40">
        <v>4</v>
      </c>
      <c r="GT40">
        <v>0</v>
      </c>
      <c r="GU40" t="s">
        <v>3</v>
      </c>
      <c r="GV40">
        <f t="shared" si="73"/>
        <v>0</v>
      </c>
      <c r="GW40">
        <v>1</v>
      </c>
      <c r="GX40">
        <f t="shared" si="74"/>
        <v>0</v>
      </c>
      <c r="HA40">
        <v>0</v>
      </c>
      <c r="HB40">
        <v>0</v>
      </c>
      <c r="HC40">
        <f t="shared" si="7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80</v>
      </c>
      <c r="F41" t="s">
        <v>81</v>
      </c>
      <c r="G41" t="s">
        <v>82</v>
      </c>
      <c r="H41" t="s">
        <v>62</v>
      </c>
      <c r="I41">
        <v>1</v>
      </c>
      <c r="J41">
        <v>0</v>
      </c>
      <c r="K41">
        <v>1</v>
      </c>
      <c r="O41">
        <f t="shared" si="42"/>
        <v>850.23</v>
      </c>
      <c r="P41">
        <f t="shared" si="43"/>
        <v>850.23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47"/>
        <v>0</v>
      </c>
      <c r="U41">
        <f t="shared" si="48"/>
        <v>0</v>
      </c>
      <c r="V41">
        <f t="shared" si="49"/>
        <v>0</v>
      </c>
      <c r="W41">
        <f t="shared" si="50"/>
        <v>0</v>
      </c>
      <c r="X41">
        <f t="shared" si="51"/>
        <v>0</v>
      </c>
      <c r="Y41">
        <f t="shared" si="51"/>
        <v>0</v>
      </c>
      <c r="AA41">
        <v>332225344</v>
      </c>
      <c r="AB41">
        <f t="shared" si="52"/>
        <v>850.23</v>
      </c>
      <c r="AC41">
        <f t="shared" si="53"/>
        <v>850.23</v>
      </c>
      <c r="AD41">
        <f t="shared" si="54"/>
        <v>0</v>
      </c>
      <c r="AE41">
        <f t="shared" si="55"/>
        <v>0</v>
      </c>
      <c r="AF41">
        <f t="shared" si="55"/>
        <v>0</v>
      </c>
      <c r="AG41">
        <f t="shared" si="56"/>
        <v>0</v>
      </c>
      <c r="AH41">
        <f t="shared" si="57"/>
        <v>0</v>
      </c>
      <c r="AI41">
        <f t="shared" si="57"/>
        <v>0</v>
      </c>
      <c r="AJ41">
        <f t="shared" si="58"/>
        <v>0</v>
      </c>
      <c r="AK41">
        <v>850.23</v>
      </c>
      <c r="AL41">
        <v>850.23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9"/>
        <v>850.23</v>
      </c>
      <c r="CQ41">
        <f t="shared" si="60"/>
        <v>850.23</v>
      </c>
      <c r="CR41">
        <f t="shared" si="61"/>
        <v>0</v>
      </c>
      <c r="CS41">
        <f t="shared" si="62"/>
        <v>0</v>
      </c>
      <c r="CT41">
        <f t="shared" si="63"/>
        <v>0</v>
      </c>
      <c r="CU41">
        <f t="shared" si="64"/>
        <v>0</v>
      </c>
      <c r="CV41">
        <f t="shared" si="64"/>
        <v>0</v>
      </c>
      <c r="CW41">
        <f t="shared" si="64"/>
        <v>0</v>
      </c>
      <c r="CX41">
        <f t="shared" si="64"/>
        <v>0</v>
      </c>
      <c r="CY41">
        <f t="shared" si="65"/>
        <v>0</v>
      </c>
      <c r="CZ41">
        <f t="shared" si="6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293259530</v>
      </c>
      <c r="EF41">
        <v>8</v>
      </c>
      <c r="EG41" t="s">
        <v>63</v>
      </c>
      <c r="EH41">
        <v>0</v>
      </c>
      <c r="EI41" t="s">
        <v>3</v>
      </c>
      <c r="EJ41">
        <v>1</v>
      </c>
      <c r="EK41">
        <v>1100</v>
      </c>
      <c r="EL41" t="s">
        <v>64</v>
      </c>
      <c r="EM41" t="s">
        <v>65</v>
      </c>
      <c r="EO41" t="s">
        <v>3</v>
      </c>
      <c r="EQ41">
        <v>0</v>
      </c>
      <c r="ER41">
        <v>850.23</v>
      </c>
      <c r="ES41">
        <v>850.23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67"/>
        <v>0</v>
      </c>
      <c r="FS41">
        <v>0</v>
      </c>
      <c r="FX41">
        <v>0</v>
      </c>
      <c r="FY41">
        <v>0</v>
      </c>
      <c r="GA41" t="s">
        <v>66</v>
      </c>
      <c r="GD41">
        <v>1</v>
      </c>
      <c r="GF41">
        <v>2032310487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68"/>
        <v>0</v>
      </c>
      <c r="GM41">
        <f t="shared" si="69"/>
        <v>850.23</v>
      </c>
      <c r="GN41">
        <f t="shared" si="70"/>
        <v>850.23</v>
      </c>
      <c r="GO41">
        <f t="shared" si="71"/>
        <v>0</v>
      </c>
      <c r="GP41">
        <f t="shared" si="72"/>
        <v>0</v>
      </c>
      <c r="GR41">
        <v>0</v>
      </c>
      <c r="GS41">
        <v>4</v>
      </c>
      <c r="GT41">
        <v>0</v>
      </c>
      <c r="GU41" t="s">
        <v>3</v>
      </c>
      <c r="GV41">
        <f t="shared" si="73"/>
        <v>0</v>
      </c>
      <c r="GW41">
        <v>1</v>
      </c>
      <c r="GX41">
        <f t="shared" si="74"/>
        <v>0</v>
      </c>
      <c r="HA41">
        <v>0</v>
      </c>
      <c r="HB41">
        <v>0</v>
      </c>
      <c r="HC41">
        <f t="shared" si="7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83</v>
      </c>
      <c r="F42" t="s">
        <v>84</v>
      </c>
      <c r="G42" t="s">
        <v>85</v>
      </c>
      <c r="H42" t="s">
        <v>62</v>
      </c>
      <c r="I42">
        <v>1</v>
      </c>
      <c r="J42">
        <v>0</v>
      </c>
      <c r="K42">
        <v>1</v>
      </c>
      <c r="O42">
        <f t="shared" si="42"/>
        <v>1889.42</v>
      </c>
      <c r="P42">
        <f t="shared" si="43"/>
        <v>1889.42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47"/>
        <v>0</v>
      </c>
      <c r="U42">
        <f t="shared" si="48"/>
        <v>0</v>
      </c>
      <c r="V42">
        <f t="shared" si="49"/>
        <v>0</v>
      </c>
      <c r="W42">
        <f t="shared" si="50"/>
        <v>0</v>
      </c>
      <c r="X42">
        <f t="shared" si="51"/>
        <v>0</v>
      </c>
      <c r="Y42">
        <f t="shared" si="51"/>
        <v>0</v>
      </c>
      <c r="AA42">
        <v>332225344</v>
      </c>
      <c r="AB42">
        <f t="shared" si="52"/>
        <v>1889.42</v>
      </c>
      <c r="AC42">
        <f t="shared" si="53"/>
        <v>1889.42</v>
      </c>
      <c r="AD42">
        <f t="shared" si="54"/>
        <v>0</v>
      </c>
      <c r="AE42">
        <f t="shared" si="55"/>
        <v>0</v>
      </c>
      <c r="AF42">
        <f t="shared" si="55"/>
        <v>0</v>
      </c>
      <c r="AG42">
        <f t="shared" si="56"/>
        <v>0</v>
      </c>
      <c r="AH42">
        <f t="shared" si="57"/>
        <v>0</v>
      </c>
      <c r="AI42">
        <f t="shared" si="57"/>
        <v>0</v>
      </c>
      <c r="AJ42">
        <f t="shared" si="58"/>
        <v>0</v>
      </c>
      <c r="AK42">
        <v>1889.42</v>
      </c>
      <c r="AL42">
        <v>1889.42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9"/>
        <v>1889.42</v>
      </c>
      <c r="CQ42">
        <f t="shared" si="60"/>
        <v>1889.42</v>
      </c>
      <c r="CR42">
        <f t="shared" si="61"/>
        <v>0</v>
      </c>
      <c r="CS42">
        <f t="shared" si="62"/>
        <v>0</v>
      </c>
      <c r="CT42">
        <f t="shared" si="63"/>
        <v>0</v>
      </c>
      <c r="CU42">
        <f t="shared" si="64"/>
        <v>0</v>
      </c>
      <c r="CV42">
        <f t="shared" si="64"/>
        <v>0</v>
      </c>
      <c r="CW42">
        <f t="shared" si="64"/>
        <v>0</v>
      </c>
      <c r="CX42">
        <f t="shared" si="64"/>
        <v>0</v>
      </c>
      <c r="CY42">
        <f t="shared" si="65"/>
        <v>0</v>
      </c>
      <c r="CZ42">
        <f t="shared" si="6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62</v>
      </c>
      <c r="DW42" t="s">
        <v>62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293259530</v>
      </c>
      <c r="EF42">
        <v>8</v>
      </c>
      <c r="EG42" t="s">
        <v>63</v>
      </c>
      <c r="EH42">
        <v>0</v>
      </c>
      <c r="EI42" t="s">
        <v>3</v>
      </c>
      <c r="EJ42">
        <v>1</v>
      </c>
      <c r="EK42">
        <v>1100</v>
      </c>
      <c r="EL42" t="s">
        <v>64</v>
      </c>
      <c r="EM42" t="s">
        <v>65</v>
      </c>
      <c r="EO42" t="s">
        <v>3</v>
      </c>
      <c r="EQ42">
        <v>0</v>
      </c>
      <c r="ER42">
        <v>1889.42</v>
      </c>
      <c r="ES42">
        <v>1889.42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67"/>
        <v>0</v>
      </c>
      <c r="FS42">
        <v>0</v>
      </c>
      <c r="FX42">
        <v>0</v>
      </c>
      <c r="FY42">
        <v>0</v>
      </c>
      <c r="GA42" t="s">
        <v>66</v>
      </c>
      <c r="GD42">
        <v>1</v>
      </c>
      <c r="GF42">
        <v>188263740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68"/>
        <v>0</v>
      </c>
      <c r="GM42">
        <f t="shared" si="69"/>
        <v>1889.42</v>
      </c>
      <c r="GN42">
        <f t="shared" si="70"/>
        <v>1889.42</v>
      </c>
      <c r="GO42">
        <f t="shared" si="71"/>
        <v>0</v>
      </c>
      <c r="GP42">
        <f t="shared" si="72"/>
        <v>0</v>
      </c>
      <c r="GR42">
        <v>0</v>
      </c>
      <c r="GS42">
        <v>4</v>
      </c>
      <c r="GT42">
        <v>0</v>
      </c>
      <c r="GU42" t="s">
        <v>3</v>
      </c>
      <c r="GV42">
        <f t="shared" si="73"/>
        <v>0</v>
      </c>
      <c r="GW42">
        <v>1</v>
      </c>
      <c r="GX42">
        <f t="shared" si="74"/>
        <v>0</v>
      </c>
      <c r="HA42">
        <v>0</v>
      </c>
      <c r="HB42">
        <v>0</v>
      </c>
      <c r="HC42">
        <f t="shared" si="7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86</v>
      </c>
      <c r="F43" t="s">
        <v>87</v>
      </c>
      <c r="G43" t="s">
        <v>88</v>
      </c>
      <c r="H43" t="s">
        <v>62</v>
      </c>
      <c r="I43">
        <v>1</v>
      </c>
      <c r="J43">
        <v>0</v>
      </c>
      <c r="K43">
        <v>1</v>
      </c>
      <c r="O43">
        <f t="shared" si="42"/>
        <v>1700.48</v>
      </c>
      <c r="P43">
        <f t="shared" si="43"/>
        <v>1700.48</v>
      </c>
      <c r="Q43">
        <f t="shared" si="44"/>
        <v>0</v>
      </c>
      <c r="R43">
        <f t="shared" si="45"/>
        <v>0</v>
      </c>
      <c r="S43">
        <f t="shared" si="46"/>
        <v>0</v>
      </c>
      <c r="T43">
        <f t="shared" si="47"/>
        <v>0</v>
      </c>
      <c r="U43">
        <f t="shared" si="48"/>
        <v>0</v>
      </c>
      <c r="V43">
        <f t="shared" si="49"/>
        <v>0</v>
      </c>
      <c r="W43">
        <f t="shared" si="50"/>
        <v>0</v>
      </c>
      <c r="X43">
        <f t="shared" si="51"/>
        <v>0</v>
      </c>
      <c r="Y43">
        <f t="shared" si="51"/>
        <v>0</v>
      </c>
      <c r="AA43">
        <v>332225344</v>
      </c>
      <c r="AB43">
        <f t="shared" si="52"/>
        <v>1700.48</v>
      </c>
      <c r="AC43">
        <f t="shared" si="53"/>
        <v>1700.48</v>
      </c>
      <c r="AD43">
        <f t="shared" si="54"/>
        <v>0</v>
      </c>
      <c r="AE43">
        <f t="shared" si="55"/>
        <v>0</v>
      </c>
      <c r="AF43">
        <f t="shared" si="55"/>
        <v>0</v>
      </c>
      <c r="AG43">
        <f t="shared" si="56"/>
        <v>0</v>
      </c>
      <c r="AH43">
        <f t="shared" si="57"/>
        <v>0</v>
      </c>
      <c r="AI43">
        <f t="shared" si="57"/>
        <v>0</v>
      </c>
      <c r="AJ43">
        <f t="shared" si="58"/>
        <v>0</v>
      </c>
      <c r="AK43">
        <v>1700.48</v>
      </c>
      <c r="AL43">
        <v>1700.48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9"/>
        <v>1700.48</v>
      </c>
      <c r="CQ43">
        <f t="shared" si="60"/>
        <v>1700.48</v>
      </c>
      <c r="CR43">
        <f t="shared" si="61"/>
        <v>0</v>
      </c>
      <c r="CS43">
        <f t="shared" si="62"/>
        <v>0</v>
      </c>
      <c r="CT43">
        <f t="shared" si="63"/>
        <v>0</v>
      </c>
      <c r="CU43">
        <f t="shared" si="64"/>
        <v>0</v>
      </c>
      <c r="CV43">
        <f t="shared" si="64"/>
        <v>0</v>
      </c>
      <c r="CW43">
        <f t="shared" si="64"/>
        <v>0</v>
      </c>
      <c r="CX43">
        <f t="shared" si="64"/>
        <v>0</v>
      </c>
      <c r="CY43">
        <f t="shared" si="65"/>
        <v>0</v>
      </c>
      <c r="CZ43">
        <f t="shared" si="6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62</v>
      </c>
      <c r="DW43" t="s">
        <v>62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293259530</v>
      </c>
      <c r="EF43">
        <v>8</v>
      </c>
      <c r="EG43" t="s">
        <v>63</v>
      </c>
      <c r="EH43">
        <v>0</v>
      </c>
      <c r="EI43" t="s">
        <v>3</v>
      </c>
      <c r="EJ43">
        <v>1</v>
      </c>
      <c r="EK43">
        <v>1100</v>
      </c>
      <c r="EL43" t="s">
        <v>64</v>
      </c>
      <c r="EM43" t="s">
        <v>65</v>
      </c>
      <c r="EO43" t="s">
        <v>3</v>
      </c>
      <c r="EQ43">
        <v>0</v>
      </c>
      <c r="ER43">
        <v>1700.48</v>
      </c>
      <c r="ES43">
        <v>1700.48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67"/>
        <v>0</v>
      </c>
      <c r="FS43">
        <v>0</v>
      </c>
      <c r="FX43">
        <v>0</v>
      </c>
      <c r="FY43">
        <v>0</v>
      </c>
      <c r="GA43" t="s">
        <v>66</v>
      </c>
      <c r="GD43">
        <v>1</v>
      </c>
      <c r="GF43">
        <v>328485082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68"/>
        <v>0</v>
      </c>
      <c r="GM43">
        <f t="shared" si="69"/>
        <v>1700.48</v>
      </c>
      <c r="GN43">
        <f t="shared" si="70"/>
        <v>1700.48</v>
      </c>
      <c r="GO43">
        <f t="shared" si="71"/>
        <v>0</v>
      </c>
      <c r="GP43">
        <f t="shared" si="72"/>
        <v>0</v>
      </c>
      <c r="GR43">
        <v>0</v>
      </c>
      <c r="GS43">
        <v>4</v>
      </c>
      <c r="GT43">
        <v>0</v>
      </c>
      <c r="GU43" t="s">
        <v>3</v>
      </c>
      <c r="GV43">
        <f t="shared" si="73"/>
        <v>0</v>
      </c>
      <c r="GW43">
        <v>1</v>
      </c>
      <c r="GX43">
        <f t="shared" si="74"/>
        <v>0</v>
      </c>
      <c r="HA43">
        <v>0</v>
      </c>
      <c r="HB43">
        <v>0</v>
      </c>
      <c r="HC43">
        <f t="shared" si="7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45" x14ac:dyDescent="0.2">
      <c r="A45" s="1">
        <v>5</v>
      </c>
      <c r="B45" s="1">
        <v>1</v>
      </c>
      <c r="C45" s="1"/>
      <c r="D45" s="1">
        <f>ROW(A51)</f>
        <v>51</v>
      </c>
      <c r="E45" s="1"/>
      <c r="F45" s="1" t="s">
        <v>89</v>
      </c>
      <c r="G45" s="1" t="s">
        <v>90</v>
      </c>
      <c r="H45" s="1" t="s">
        <v>3</v>
      </c>
      <c r="I45" s="1">
        <v>0</v>
      </c>
      <c r="J45" s="1"/>
      <c r="K45" s="1">
        <v>0</v>
      </c>
      <c r="L45" s="1"/>
      <c r="M45" s="1" t="s">
        <v>3</v>
      </c>
      <c r="N45" s="1"/>
      <c r="O45" s="1"/>
      <c r="P45" s="1"/>
      <c r="Q45" s="1"/>
      <c r="R45" s="1"/>
      <c r="S45" s="1">
        <v>0</v>
      </c>
      <c r="T45" s="1"/>
      <c r="U45" s="1" t="s">
        <v>3</v>
      </c>
      <c r="V45" s="1">
        <v>0</v>
      </c>
      <c r="W45" s="1"/>
      <c r="X45" s="1"/>
      <c r="Y45" s="1"/>
      <c r="Z45" s="1"/>
      <c r="AA45" s="1"/>
      <c r="AB45" s="1" t="s">
        <v>3</v>
      </c>
      <c r="AC45" s="1" t="s">
        <v>3</v>
      </c>
      <c r="AD45" s="1" t="s">
        <v>3</v>
      </c>
      <c r="AE45" s="1" t="s">
        <v>3</v>
      </c>
      <c r="AF45" s="1" t="s">
        <v>3</v>
      </c>
      <c r="AG45" s="1" t="s">
        <v>3</v>
      </c>
      <c r="AH45" s="1"/>
      <c r="AI45" s="1"/>
      <c r="AJ45" s="1"/>
      <c r="AK45" s="1"/>
      <c r="AL45" s="1"/>
      <c r="AM45" s="1"/>
      <c r="AN45" s="1"/>
      <c r="AO45" s="1"/>
      <c r="AP45" s="1" t="s">
        <v>3</v>
      </c>
      <c r="AQ45" s="1" t="s">
        <v>3</v>
      </c>
      <c r="AR45" s="1" t="s">
        <v>3</v>
      </c>
      <c r="AS45" s="1"/>
      <c r="AT45" s="1"/>
      <c r="AU45" s="1"/>
      <c r="AV45" s="1"/>
      <c r="AW45" s="1"/>
      <c r="AX45" s="1"/>
      <c r="AY45" s="1"/>
      <c r="AZ45" s="1" t="s">
        <v>3</v>
      </c>
      <c r="BA45" s="1"/>
      <c r="BB45" s="1" t="s">
        <v>3</v>
      </c>
      <c r="BC45" s="1" t="s">
        <v>3</v>
      </c>
      <c r="BD45" s="1" t="s">
        <v>3</v>
      </c>
      <c r="BE45" s="1" t="s">
        <v>3</v>
      </c>
      <c r="BF45" s="1" t="s">
        <v>3</v>
      </c>
      <c r="BG45" s="1" t="s">
        <v>3</v>
      </c>
      <c r="BH45" s="1" t="s">
        <v>3</v>
      </c>
      <c r="BI45" s="1" t="s">
        <v>3</v>
      </c>
      <c r="BJ45" s="1" t="s">
        <v>3</v>
      </c>
      <c r="BK45" s="1" t="s">
        <v>3</v>
      </c>
      <c r="BL45" s="1" t="s">
        <v>3</v>
      </c>
      <c r="BM45" s="1" t="s">
        <v>3</v>
      </c>
      <c r="BN45" s="1" t="s">
        <v>3</v>
      </c>
      <c r="BO45" s="1" t="s">
        <v>3</v>
      </c>
      <c r="BP45" s="1" t="s">
        <v>3</v>
      </c>
      <c r="BQ45" s="1"/>
      <c r="BR45" s="1"/>
      <c r="BS45" s="1"/>
      <c r="BT45" s="1"/>
      <c r="BU45" s="1"/>
      <c r="BV45" s="1"/>
      <c r="BW45" s="1"/>
      <c r="BX45" s="1">
        <v>0</v>
      </c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>
        <v>0</v>
      </c>
    </row>
    <row r="47" spans="1:245" x14ac:dyDescent="0.2">
      <c r="A47" s="2">
        <v>52</v>
      </c>
      <c r="B47" s="2">
        <f t="shared" ref="B47:G47" si="76">B51</f>
        <v>1</v>
      </c>
      <c r="C47" s="2">
        <f t="shared" si="76"/>
        <v>5</v>
      </c>
      <c r="D47" s="2">
        <f t="shared" si="76"/>
        <v>45</v>
      </c>
      <c r="E47" s="2">
        <f t="shared" si="76"/>
        <v>0</v>
      </c>
      <c r="F47" s="2" t="str">
        <f t="shared" si="76"/>
        <v>Новый подраздел</v>
      </c>
      <c r="G47" s="2" t="str">
        <f t="shared" si="76"/>
        <v>Затраты на доставку бригады к месту проведения работ и обратно</v>
      </c>
      <c r="H47" s="2"/>
      <c r="I47" s="2"/>
      <c r="J47" s="2"/>
      <c r="K47" s="2"/>
      <c r="L47" s="2"/>
      <c r="M47" s="2"/>
      <c r="N47" s="2"/>
      <c r="O47" s="2">
        <f t="shared" ref="O47:AT47" si="77">O51</f>
        <v>940.37</v>
      </c>
      <c r="P47" s="2">
        <f t="shared" si="77"/>
        <v>0</v>
      </c>
      <c r="Q47" s="2">
        <f t="shared" si="77"/>
        <v>462.39</v>
      </c>
      <c r="R47" s="2">
        <f t="shared" si="77"/>
        <v>477.98</v>
      </c>
      <c r="S47" s="2">
        <f t="shared" si="77"/>
        <v>0</v>
      </c>
      <c r="T47" s="2">
        <f t="shared" si="77"/>
        <v>0</v>
      </c>
      <c r="U47" s="2">
        <f t="shared" si="77"/>
        <v>0</v>
      </c>
      <c r="V47" s="2">
        <f t="shared" si="77"/>
        <v>1</v>
      </c>
      <c r="W47" s="2">
        <f t="shared" si="77"/>
        <v>0</v>
      </c>
      <c r="X47" s="2">
        <f t="shared" si="77"/>
        <v>0</v>
      </c>
      <c r="Y47" s="2">
        <f t="shared" si="77"/>
        <v>0</v>
      </c>
      <c r="Z47" s="2">
        <f t="shared" si="77"/>
        <v>0</v>
      </c>
      <c r="AA47" s="2">
        <f t="shared" si="77"/>
        <v>0</v>
      </c>
      <c r="AB47" s="2">
        <f t="shared" si="77"/>
        <v>940.37</v>
      </c>
      <c r="AC47" s="2">
        <f t="shared" si="77"/>
        <v>0</v>
      </c>
      <c r="AD47" s="2">
        <f t="shared" si="77"/>
        <v>462.39</v>
      </c>
      <c r="AE47" s="2">
        <f t="shared" si="77"/>
        <v>477.98</v>
      </c>
      <c r="AF47" s="2">
        <f t="shared" si="77"/>
        <v>0</v>
      </c>
      <c r="AG47" s="2">
        <f t="shared" si="77"/>
        <v>0</v>
      </c>
      <c r="AH47" s="2">
        <f t="shared" si="77"/>
        <v>0</v>
      </c>
      <c r="AI47" s="2">
        <f t="shared" si="77"/>
        <v>1</v>
      </c>
      <c r="AJ47" s="2">
        <f t="shared" si="77"/>
        <v>0</v>
      </c>
      <c r="AK47" s="2">
        <f t="shared" si="77"/>
        <v>0</v>
      </c>
      <c r="AL47" s="2">
        <f t="shared" si="77"/>
        <v>0</v>
      </c>
      <c r="AM47" s="2">
        <f t="shared" si="77"/>
        <v>0</v>
      </c>
      <c r="AN47" s="2">
        <f t="shared" si="77"/>
        <v>0</v>
      </c>
      <c r="AO47" s="2">
        <f t="shared" si="77"/>
        <v>0</v>
      </c>
      <c r="AP47" s="2">
        <f t="shared" si="77"/>
        <v>0</v>
      </c>
      <c r="AQ47" s="2">
        <f t="shared" si="77"/>
        <v>0</v>
      </c>
      <c r="AR47" s="2">
        <f t="shared" si="77"/>
        <v>940.37</v>
      </c>
      <c r="AS47" s="2">
        <f t="shared" si="77"/>
        <v>940.37</v>
      </c>
      <c r="AT47" s="2">
        <f t="shared" si="77"/>
        <v>0</v>
      </c>
      <c r="AU47" s="2">
        <f t="shared" ref="AU47:BZ47" si="78">AU51</f>
        <v>0</v>
      </c>
      <c r="AV47" s="2">
        <f t="shared" si="78"/>
        <v>0</v>
      </c>
      <c r="AW47" s="2">
        <f t="shared" si="78"/>
        <v>0</v>
      </c>
      <c r="AX47" s="2">
        <f t="shared" si="78"/>
        <v>0</v>
      </c>
      <c r="AY47" s="2">
        <f t="shared" si="78"/>
        <v>0</v>
      </c>
      <c r="AZ47" s="2">
        <f t="shared" si="78"/>
        <v>0</v>
      </c>
      <c r="BA47" s="2">
        <f t="shared" si="78"/>
        <v>0</v>
      </c>
      <c r="BB47" s="2">
        <f t="shared" si="78"/>
        <v>0</v>
      </c>
      <c r="BC47" s="2">
        <f t="shared" si="78"/>
        <v>0</v>
      </c>
      <c r="BD47" s="2">
        <f t="shared" si="78"/>
        <v>0</v>
      </c>
      <c r="BE47" s="2">
        <f t="shared" si="78"/>
        <v>0</v>
      </c>
      <c r="BF47" s="2">
        <f t="shared" si="78"/>
        <v>0</v>
      </c>
      <c r="BG47" s="2">
        <f t="shared" si="78"/>
        <v>0</v>
      </c>
      <c r="BH47" s="2">
        <f t="shared" si="78"/>
        <v>0</v>
      </c>
      <c r="BI47" s="2">
        <f t="shared" si="78"/>
        <v>0</v>
      </c>
      <c r="BJ47" s="2">
        <f t="shared" si="78"/>
        <v>0</v>
      </c>
      <c r="BK47" s="2">
        <f t="shared" si="78"/>
        <v>0</v>
      </c>
      <c r="BL47" s="2">
        <f t="shared" si="78"/>
        <v>0</v>
      </c>
      <c r="BM47" s="2">
        <f t="shared" si="78"/>
        <v>0</v>
      </c>
      <c r="BN47" s="2">
        <f t="shared" si="78"/>
        <v>0</v>
      </c>
      <c r="BO47" s="2">
        <f t="shared" si="78"/>
        <v>0</v>
      </c>
      <c r="BP47" s="2">
        <f t="shared" si="78"/>
        <v>0</v>
      </c>
      <c r="BQ47" s="2">
        <f t="shared" si="78"/>
        <v>0</v>
      </c>
      <c r="BR47" s="2">
        <f t="shared" si="78"/>
        <v>0</v>
      </c>
      <c r="BS47" s="2">
        <f t="shared" si="78"/>
        <v>0</v>
      </c>
      <c r="BT47" s="2">
        <f t="shared" si="78"/>
        <v>0</v>
      </c>
      <c r="BU47" s="2">
        <f t="shared" si="78"/>
        <v>0</v>
      </c>
      <c r="BV47" s="2">
        <f t="shared" si="78"/>
        <v>0</v>
      </c>
      <c r="BW47" s="2">
        <f t="shared" si="78"/>
        <v>0</v>
      </c>
      <c r="BX47" s="2">
        <f t="shared" si="78"/>
        <v>0</v>
      </c>
      <c r="BY47" s="2">
        <f t="shared" si="78"/>
        <v>0</v>
      </c>
      <c r="BZ47" s="2">
        <f t="shared" si="78"/>
        <v>0</v>
      </c>
      <c r="CA47" s="2">
        <f t="shared" ref="CA47:DF47" si="79">CA51</f>
        <v>940.37</v>
      </c>
      <c r="CB47" s="2">
        <f t="shared" si="79"/>
        <v>940.37</v>
      </c>
      <c r="CC47" s="2">
        <f t="shared" si="79"/>
        <v>0</v>
      </c>
      <c r="CD47" s="2">
        <f t="shared" si="79"/>
        <v>0</v>
      </c>
      <c r="CE47" s="2">
        <f t="shared" si="79"/>
        <v>0</v>
      </c>
      <c r="CF47" s="2">
        <f t="shared" si="79"/>
        <v>0</v>
      </c>
      <c r="CG47" s="2">
        <f t="shared" si="79"/>
        <v>0</v>
      </c>
      <c r="CH47" s="2">
        <f t="shared" si="79"/>
        <v>0</v>
      </c>
      <c r="CI47" s="2">
        <f t="shared" si="79"/>
        <v>0</v>
      </c>
      <c r="CJ47" s="2">
        <f t="shared" si="79"/>
        <v>0</v>
      </c>
      <c r="CK47" s="2">
        <f t="shared" si="79"/>
        <v>0</v>
      </c>
      <c r="CL47" s="2">
        <f t="shared" si="79"/>
        <v>0</v>
      </c>
      <c r="CM47" s="2">
        <f t="shared" si="79"/>
        <v>0</v>
      </c>
      <c r="CN47" s="2">
        <f t="shared" si="79"/>
        <v>0</v>
      </c>
      <c r="CO47" s="2">
        <f t="shared" si="79"/>
        <v>0</v>
      </c>
      <c r="CP47" s="2">
        <f t="shared" si="79"/>
        <v>0</v>
      </c>
      <c r="CQ47" s="2">
        <f t="shared" si="79"/>
        <v>0</v>
      </c>
      <c r="CR47" s="2">
        <f t="shared" si="79"/>
        <v>0</v>
      </c>
      <c r="CS47" s="2">
        <f t="shared" si="79"/>
        <v>0</v>
      </c>
      <c r="CT47" s="2">
        <f t="shared" si="79"/>
        <v>0</v>
      </c>
      <c r="CU47" s="2">
        <f t="shared" si="79"/>
        <v>0</v>
      </c>
      <c r="CV47" s="2">
        <f t="shared" si="79"/>
        <v>0</v>
      </c>
      <c r="CW47" s="2">
        <f t="shared" si="79"/>
        <v>0</v>
      </c>
      <c r="CX47" s="2">
        <f t="shared" si="79"/>
        <v>0</v>
      </c>
      <c r="CY47" s="2">
        <f t="shared" si="79"/>
        <v>0</v>
      </c>
      <c r="CZ47" s="2">
        <f t="shared" si="79"/>
        <v>0</v>
      </c>
      <c r="DA47" s="2">
        <f t="shared" si="79"/>
        <v>0</v>
      </c>
      <c r="DB47" s="2">
        <f t="shared" si="79"/>
        <v>0</v>
      </c>
      <c r="DC47" s="2">
        <f t="shared" si="79"/>
        <v>0</v>
      </c>
      <c r="DD47" s="2">
        <f t="shared" si="79"/>
        <v>0</v>
      </c>
      <c r="DE47" s="2">
        <f t="shared" si="79"/>
        <v>0</v>
      </c>
      <c r="DF47" s="2">
        <f t="shared" si="79"/>
        <v>0</v>
      </c>
      <c r="DG47" s="3">
        <f t="shared" ref="DG47:EL47" si="80">DG51</f>
        <v>0</v>
      </c>
      <c r="DH47" s="3">
        <f t="shared" si="80"/>
        <v>0</v>
      </c>
      <c r="DI47" s="3">
        <f t="shared" si="80"/>
        <v>0</v>
      </c>
      <c r="DJ47" s="3">
        <f t="shared" si="80"/>
        <v>0</v>
      </c>
      <c r="DK47" s="3">
        <f t="shared" si="80"/>
        <v>0</v>
      </c>
      <c r="DL47" s="3">
        <f t="shared" si="80"/>
        <v>0</v>
      </c>
      <c r="DM47" s="3">
        <f t="shared" si="80"/>
        <v>0</v>
      </c>
      <c r="DN47" s="3">
        <f t="shared" si="80"/>
        <v>0</v>
      </c>
      <c r="DO47" s="3">
        <f t="shared" si="80"/>
        <v>0</v>
      </c>
      <c r="DP47" s="3">
        <f t="shared" si="80"/>
        <v>0</v>
      </c>
      <c r="DQ47" s="3">
        <f t="shared" si="80"/>
        <v>0</v>
      </c>
      <c r="DR47" s="3">
        <f t="shared" si="80"/>
        <v>0</v>
      </c>
      <c r="DS47" s="3">
        <f t="shared" si="80"/>
        <v>0</v>
      </c>
      <c r="DT47" s="3">
        <f t="shared" si="80"/>
        <v>0</v>
      </c>
      <c r="DU47" s="3">
        <f t="shared" si="80"/>
        <v>0</v>
      </c>
      <c r="DV47" s="3">
        <f t="shared" si="80"/>
        <v>0</v>
      </c>
      <c r="DW47" s="3">
        <f t="shared" si="80"/>
        <v>0</v>
      </c>
      <c r="DX47" s="3">
        <f t="shared" si="80"/>
        <v>0</v>
      </c>
      <c r="DY47" s="3">
        <f t="shared" si="80"/>
        <v>0</v>
      </c>
      <c r="DZ47" s="3">
        <f t="shared" si="80"/>
        <v>0</v>
      </c>
      <c r="EA47" s="3">
        <f t="shared" si="80"/>
        <v>0</v>
      </c>
      <c r="EB47" s="3">
        <f t="shared" si="80"/>
        <v>0</v>
      </c>
      <c r="EC47" s="3">
        <f t="shared" si="80"/>
        <v>0</v>
      </c>
      <c r="ED47" s="3">
        <f t="shared" si="80"/>
        <v>0</v>
      </c>
      <c r="EE47" s="3">
        <f t="shared" si="80"/>
        <v>0</v>
      </c>
      <c r="EF47" s="3">
        <f t="shared" si="80"/>
        <v>0</v>
      </c>
      <c r="EG47" s="3">
        <f t="shared" si="80"/>
        <v>0</v>
      </c>
      <c r="EH47" s="3">
        <f t="shared" si="80"/>
        <v>0</v>
      </c>
      <c r="EI47" s="3">
        <f t="shared" si="80"/>
        <v>0</v>
      </c>
      <c r="EJ47" s="3">
        <f t="shared" si="80"/>
        <v>0</v>
      </c>
      <c r="EK47" s="3">
        <f t="shared" si="80"/>
        <v>0</v>
      </c>
      <c r="EL47" s="3">
        <f t="shared" si="80"/>
        <v>0</v>
      </c>
      <c r="EM47" s="3">
        <f t="shared" ref="EM47:FR47" si="81">EM51</f>
        <v>0</v>
      </c>
      <c r="EN47" s="3">
        <f t="shared" si="81"/>
        <v>0</v>
      </c>
      <c r="EO47" s="3">
        <f t="shared" si="81"/>
        <v>0</v>
      </c>
      <c r="EP47" s="3">
        <f t="shared" si="81"/>
        <v>0</v>
      </c>
      <c r="EQ47" s="3">
        <f t="shared" si="81"/>
        <v>0</v>
      </c>
      <c r="ER47" s="3">
        <f t="shared" si="81"/>
        <v>0</v>
      </c>
      <c r="ES47" s="3">
        <f t="shared" si="81"/>
        <v>0</v>
      </c>
      <c r="ET47" s="3">
        <f t="shared" si="81"/>
        <v>0</v>
      </c>
      <c r="EU47" s="3">
        <f t="shared" si="81"/>
        <v>0</v>
      </c>
      <c r="EV47" s="3">
        <f t="shared" si="81"/>
        <v>0</v>
      </c>
      <c r="EW47" s="3">
        <f t="shared" si="81"/>
        <v>0</v>
      </c>
      <c r="EX47" s="3">
        <f t="shared" si="81"/>
        <v>0</v>
      </c>
      <c r="EY47" s="3">
        <f t="shared" si="81"/>
        <v>0</v>
      </c>
      <c r="EZ47" s="3">
        <f t="shared" si="81"/>
        <v>0</v>
      </c>
      <c r="FA47" s="3">
        <f t="shared" si="81"/>
        <v>0</v>
      </c>
      <c r="FB47" s="3">
        <f t="shared" si="81"/>
        <v>0</v>
      </c>
      <c r="FC47" s="3">
        <f t="shared" si="81"/>
        <v>0</v>
      </c>
      <c r="FD47" s="3">
        <f t="shared" si="81"/>
        <v>0</v>
      </c>
      <c r="FE47" s="3">
        <f t="shared" si="81"/>
        <v>0</v>
      </c>
      <c r="FF47" s="3">
        <f t="shared" si="81"/>
        <v>0</v>
      </c>
      <c r="FG47" s="3">
        <f t="shared" si="81"/>
        <v>0</v>
      </c>
      <c r="FH47" s="3">
        <f t="shared" si="81"/>
        <v>0</v>
      </c>
      <c r="FI47" s="3">
        <f t="shared" si="81"/>
        <v>0</v>
      </c>
      <c r="FJ47" s="3">
        <f t="shared" si="81"/>
        <v>0</v>
      </c>
      <c r="FK47" s="3">
        <f t="shared" si="81"/>
        <v>0</v>
      </c>
      <c r="FL47" s="3">
        <f t="shared" si="81"/>
        <v>0</v>
      </c>
      <c r="FM47" s="3">
        <f t="shared" si="81"/>
        <v>0</v>
      </c>
      <c r="FN47" s="3">
        <f t="shared" si="81"/>
        <v>0</v>
      </c>
      <c r="FO47" s="3">
        <f t="shared" si="81"/>
        <v>0</v>
      </c>
      <c r="FP47" s="3">
        <f t="shared" si="81"/>
        <v>0</v>
      </c>
      <c r="FQ47" s="3">
        <f t="shared" si="81"/>
        <v>0</v>
      </c>
      <c r="FR47" s="3">
        <f t="shared" si="81"/>
        <v>0</v>
      </c>
      <c r="FS47" s="3">
        <f t="shared" ref="FS47:GX47" si="82">FS51</f>
        <v>0</v>
      </c>
      <c r="FT47" s="3">
        <f t="shared" si="82"/>
        <v>0</v>
      </c>
      <c r="FU47" s="3">
        <f t="shared" si="82"/>
        <v>0</v>
      </c>
      <c r="FV47" s="3">
        <f t="shared" si="82"/>
        <v>0</v>
      </c>
      <c r="FW47" s="3">
        <f t="shared" si="82"/>
        <v>0</v>
      </c>
      <c r="FX47" s="3">
        <f t="shared" si="82"/>
        <v>0</v>
      </c>
      <c r="FY47" s="3">
        <f t="shared" si="82"/>
        <v>0</v>
      </c>
      <c r="FZ47" s="3">
        <f t="shared" si="82"/>
        <v>0</v>
      </c>
      <c r="GA47" s="3">
        <f t="shared" si="82"/>
        <v>0</v>
      </c>
      <c r="GB47" s="3">
        <f t="shared" si="82"/>
        <v>0</v>
      </c>
      <c r="GC47" s="3">
        <f t="shared" si="82"/>
        <v>0</v>
      </c>
      <c r="GD47" s="3">
        <f t="shared" si="82"/>
        <v>0</v>
      </c>
      <c r="GE47" s="3">
        <f t="shared" si="82"/>
        <v>0</v>
      </c>
      <c r="GF47" s="3">
        <f t="shared" si="82"/>
        <v>0</v>
      </c>
      <c r="GG47" s="3">
        <f t="shared" si="82"/>
        <v>0</v>
      </c>
      <c r="GH47" s="3">
        <f t="shared" si="82"/>
        <v>0</v>
      </c>
      <c r="GI47" s="3">
        <f t="shared" si="82"/>
        <v>0</v>
      </c>
      <c r="GJ47" s="3">
        <f t="shared" si="82"/>
        <v>0</v>
      </c>
      <c r="GK47" s="3">
        <f t="shared" si="82"/>
        <v>0</v>
      </c>
      <c r="GL47" s="3">
        <f t="shared" si="82"/>
        <v>0</v>
      </c>
      <c r="GM47" s="3">
        <f t="shared" si="82"/>
        <v>0</v>
      </c>
      <c r="GN47" s="3">
        <f t="shared" si="82"/>
        <v>0</v>
      </c>
      <c r="GO47" s="3">
        <f t="shared" si="82"/>
        <v>0</v>
      </c>
      <c r="GP47" s="3">
        <f t="shared" si="82"/>
        <v>0</v>
      </c>
      <c r="GQ47" s="3">
        <f t="shared" si="82"/>
        <v>0</v>
      </c>
      <c r="GR47" s="3">
        <f t="shared" si="82"/>
        <v>0</v>
      </c>
      <c r="GS47" s="3">
        <f t="shared" si="82"/>
        <v>0</v>
      </c>
      <c r="GT47" s="3">
        <f t="shared" si="82"/>
        <v>0</v>
      </c>
      <c r="GU47" s="3">
        <f t="shared" si="82"/>
        <v>0</v>
      </c>
      <c r="GV47" s="3">
        <f t="shared" si="82"/>
        <v>0</v>
      </c>
      <c r="GW47" s="3">
        <f t="shared" si="82"/>
        <v>0</v>
      </c>
      <c r="GX47" s="3">
        <f t="shared" si="82"/>
        <v>0</v>
      </c>
    </row>
    <row r="49" spans="1:245" x14ac:dyDescent="0.2">
      <c r="A49">
        <v>17</v>
      </c>
      <c r="B49">
        <v>1</v>
      </c>
      <c r="C49">
        <f>ROW(SmtRes!A48)</f>
        <v>48</v>
      </c>
      <c r="D49">
        <f>ROW(EtalonRes!A48)</f>
        <v>48</v>
      </c>
      <c r="E49" t="s">
        <v>91</v>
      </c>
      <c r="F49" t="s">
        <v>92</v>
      </c>
      <c r="G49" t="s">
        <v>93</v>
      </c>
      <c r="H49" t="s">
        <v>94</v>
      </c>
      <c r="I49">
        <v>1</v>
      </c>
      <c r="J49">
        <v>0</v>
      </c>
      <c r="K49">
        <v>1</v>
      </c>
      <c r="O49">
        <f>ROUND(CP49,2)</f>
        <v>940.37</v>
      </c>
      <c r="P49">
        <f>ROUND(CQ49*I49,2)</f>
        <v>0</v>
      </c>
      <c r="Q49">
        <f>ROUND(CR49*I49,2)</f>
        <v>462.39</v>
      </c>
      <c r="R49">
        <f>ROUND(CS49*I49,2)</f>
        <v>477.98</v>
      </c>
      <c r="S49">
        <f>ROUND(CT49*I49,2)</f>
        <v>0</v>
      </c>
      <c r="T49">
        <f>ROUND(CU49*I49,2)</f>
        <v>0</v>
      </c>
      <c r="U49">
        <f>ROUND(CV49*I49,7)</f>
        <v>0</v>
      </c>
      <c r="V49">
        <f>ROUND(CW49*I49,7)</f>
        <v>1</v>
      </c>
      <c r="W49">
        <f>ROUND(CX49*I49,2)</f>
        <v>0</v>
      </c>
      <c r="X49">
        <f>ROUND(CY49,2)</f>
        <v>0</v>
      </c>
      <c r="Y49">
        <f>ROUND(CZ49,2)</f>
        <v>0</v>
      </c>
      <c r="AA49">
        <v>332225344</v>
      </c>
      <c r="AB49">
        <f>ROUND((AC49+AD49+AF49),6)</f>
        <v>388.56</v>
      </c>
      <c r="AC49">
        <f>ROUND((ES49),6)</f>
        <v>0</v>
      </c>
      <c r="AD49">
        <f>ROUND((((ET49)-(EU49))+AE49),6)</f>
        <v>388.56</v>
      </c>
      <c r="AE49">
        <f>ROUND((EU49),6)</f>
        <v>477.98</v>
      </c>
      <c r="AF49">
        <f>ROUND((EV49),6)</f>
        <v>0</v>
      </c>
      <c r="AG49">
        <f>ROUND((AP49),6)</f>
        <v>0</v>
      </c>
      <c r="AH49">
        <f>(EW49)</f>
        <v>0</v>
      </c>
      <c r="AI49">
        <f>(EX49)</f>
        <v>1</v>
      </c>
      <c r="AJ49">
        <f>(AS49)</f>
        <v>0</v>
      </c>
      <c r="AK49">
        <v>388.56</v>
      </c>
      <c r="AL49">
        <v>0</v>
      </c>
      <c r="AM49">
        <v>388.56</v>
      </c>
      <c r="AN49">
        <v>477.98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1.19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2</v>
      </c>
      <c r="BI49">
        <v>1</v>
      </c>
      <c r="BJ49" t="s">
        <v>95</v>
      </c>
      <c r="BM49">
        <v>400001</v>
      </c>
      <c r="BN49">
        <v>0</v>
      </c>
      <c r="BO49" t="s">
        <v>92</v>
      </c>
      <c r="BP49">
        <v>1</v>
      </c>
      <c r="BQ49">
        <v>7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940.37</v>
      </c>
      <c r="CQ49">
        <f>ROUND(AL49*BC49,2)</f>
        <v>0</v>
      </c>
      <c r="CR49">
        <f>ROUND(AM49*BB49,2)</f>
        <v>462.39</v>
      </c>
      <c r="CS49">
        <f>ROUND(AN49*BS49,2)</f>
        <v>477.98</v>
      </c>
      <c r="CT49">
        <f>ROUND(AO49*BA49,2)</f>
        <v>0</v>
      </c>
      <c r="CU49">
        <f>AG49</f>
        <v>0</v>
      </c>
      <c r="CV49">
        <f>AH49</f>
        <v>0</v>
      </c>
      <c r="CW49">
        <f>AI49</f>
        <v>1</v>
      </c>
      <c r="CX49">
        <f>AJ49</f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1011</v>
      </c>
      <c r="DV49" t="s">
        <v>94</v>
      </c>
      <c r="DW49" t="s">
        <v>94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293259283</v>
      </c>
      <c r="EF49">
        <v>7</v>
      </c>
      <c r="EG49" t="s">
        <v>96</v>
      </c>
      <c r="EH49">
        <v>0</v>
      </c>
      <c r="EI49" t="s">
        <v>3</v>
      </c>
      <c r="EJ49">
        <v>1</v>
      </c>
      <c r="EK49">
        <v>400001</v>
      </c>
      <c r="EL49" t="s">
        <v>97</v>
      </c>
      <c r="EM49" t="s">
        <v>98</v>
      </c>
      <c r="EO49" t="s">
        <v>3</v>
      </c>
      <c r="EQ49">
        <v>131072</v>
      </c>
      <c r="ER49">
        <v>388.56</v>
      </c>
      <c r="ES49">
        <v>0</v>
      </c>
      <c r="ET49">
        <v>388.56</v>
      </c>
      <c r="EU49">
        <v>477.98</v>
      </c>
      <c r="EV49">
        <v>0</v>
      </c>
      <c r="EW49">
        <v>0</v>
      </c>
      <c r="EX49">
        <v>1</v>
      </c>
      <c r="EY49">
        <v>0</v>
      </c>
      <c r="FQ49">
        <v>0</v>
      </c>
      <c r="FR49">
        <f>ROUND(IF(BI49=3,GM49,0),2)</f>
        <v>0</v>
      </c>
      <c r="FS49">
        <v>1</v>
      </c>
      <c r="FX49">
        <v>0</v>
      </c>
      <c r="FY49">
        <v>0</v>
      </c>
      <c r="GA49" t="s">
        <v>3</v>
      </c>
      <c r="GD49">
        <v>1</v>
      </c>
      <c r="GF49">
        <v>-446422675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ROUND(IF(AND(BH49=3,BI49=3,FS49&lt;&gt;0),P49,0),2)</f>
        <v>0</v>
      </c>
      <c r="GM49">
        <f>ROUND(O49+X49+Y49,2)+GX49</f>
        <v>940.37</v>
      </c>
      <c r="GN49">
        <f>IF(OR(BI49=0,BI49=1),GM49-GX49,0)</f>
        <v>940.37</v>
      </c>
      <c r="GO49">
        <f>IF(BI49=2,GM49-GX49,0)</f>
        <v>0</v>
      </c>
      <c r="GP49">
        <f>IF(BI49=4,GM49-GX49,0)</f>
        <v>0</v>
      </c>
      <c r="GR49">
        <v>0</v>
      </c>
      <c r="GS49">
        <v>3</v>
      </c>
      <c r="GT49">
        <v>0</v>
      </c>
      <c r="GU49" t="s">
        <v>3</v>
      </c>
      <c r="GV49">
        <f>ROUND((GT49),6)</f>
        <v>0</v>
      </c>
      <c r="GW49">
        <v>1</v>
      </c>
      <c r="GX49">
        <f>ROUND(HC49*I49,2)</f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1" spans="1:245" x14ac:dyDescent="0.2">
      <c r="A51" s="2">
        <v>51</v>
      </c>
      <c r="B51" s="2">
        <f>B45</f>
        <v>1</v>
      </c>
      <c r="C51" s="2">
        <f>A45</f>
        <v>5</v>
      </c>
      <c r="D51" s="2">
        <f>ROW(A45)</f>
        <v>45</v>
      </c>
      <c r="E51" s="2"/>
      <c r="F51" s="2" t="str">
        <f>IF(F45&lt;&gt;"",F45,"")</f>
        <v>Новый подраздел</v>
      </c>
      <c r="G51" s="2" t="str">
        <f>IF(G45&lt;&gt;"",G45,"")</f>
        <v>Затраты на доставку бригады к месту проведения работ и обратно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83">ROUND(AB51,2)</f>
        <v>940.37</v>
      </c>
      <c r="P51" s="2">
        <f t="shared" si="83"/>
        <v>0</v>
      </c>
      <c r="Q51" s="2">
        <f t="shared" si="83"/>
        <v>462.39</v>
      </c>
      <c r="R51" s="2">
        <f t="shared" si="83"/>
        <v>477.98</v>
      </c>
      <c r="S51" s="2">
        <f t="shared" si="83"/>
        <v>0</v>
      </c>
      <c r="T51" s="2">
        <f t="shared" si="83"/>
        <v>0</v>
      </c>
      <c r="U51" s="2">
        <f>AH51</f>
        <v>0</v>
      </c>
      <c r="V51" s="2">
        <f>AI51</f>
        <v>1</v>
      </c>
      <c r="W51" s="2">
        <f>ROUND(AJ51,2)</f>
        <v>0</v>
      </c>
      <c r="X51" s="2">
        <f>ROUND(AK51,2)</f>
        <v>0</v>
      </c>
      <c r="Y51" s="2">
        <f>ROUND(AL51,2)</f>
        <v>0</v>
      </c>
      <c r="Z51" s="2"/>
      <c r="AA51" s="2"/>
      <c r="AB51" s="2">
        <f>ROUND(SUMIF(AA49:AA49,"=332225344",O49:O49),2)</f>
        <v>940.37</v>
      </c>
      <c r="AC51" s="2">
        <f>ROUND(SUMIF(AA49:AA49,"=332225344",P49:P49),2)</f>
        <v>0</v>
      </c>
      <c r="AD51" s="2">
        <f>ROUND(SUMIF(AA49:AA49,"=332225344",Q49:Q49),2)</f>
        <v>462.39</v>
      </c>
      <c r="AE51" s="2">
        <f>ROUND(SUMIF(AA49:AA49,"=332225344",R49:R49),2)</f>
        <v>477.98</v>
      </c>
      <c r="AF51" s="2">
        <f>ROUND(SUMIF(AA49:AA49,"=332225344",S49:S49),2)</f>
        <v>0</v>
      </c>
      <c r="AG51" s="2">
        <f>ROUND(SUMIF(AA49:AA49,"=332225344",T49:T49),2)</f>
        <v>0</v>
      </c>
      <c r="AH51" s="2">
        <f>SUMIF(AA49:AA49,"=332225344",U49:U49)</f>
        <v>0</v>
      </c>
      <c r="AI51" s="2">
        <f>SUMIF(AA49:AA49,"=332225344",V49:V49)</f>
        <v>1</v>
      </c>
      <c r="AJ51" s="2">
        <f>ROUND(SUMIF(AA49:AA49,"=332225344",W49:W49),2)</f>
        <v>0</v>
      </c>
      <c r="AK51" s="2">
        <f>ROUND(SUMIF(AA49:AA49,"=332225344",X49:X49),2)</f>
        <v>0</v>
      </c>
      <c r="AL51" s="2">
        <f>ROUND(SUMIF(AA49:AA49,"=332225344",Y49:Y49),2)</f>
        <v>0</v>
      </c>
      <c r="AM51" s="2"/>
      <c r="AN51" s="2"/>
      <c r="AO51" s="2">
        <f t="shared" ref="AO51:BD51" si="84">ROUND(BX51,2)</f>
        <v>0</v>
      </c>
      <c r="AP51" s="2">
        <f t="shared" si="84"/>
        <v>0</v>
      </c>
      <c r="AQ51" s="2">
        <f t="shared" si="84"/>
        <v>0</v>
      </c>
      <c r="AR51" s="2">
        <f t="shared" si="84"/>
        <v>940.37</v>
      </c>
      <c r="AS51" s="2">
        <f t="shared" si="84"/>
        <v>940.37</v>
      </c>
      <c r="AT51" s="2">
        <f t="shared" si="84"/>
        <v>0</v>
      </c>
      <c r="AU51" s="2">
        <f t="shared" si="84"/>
        <v>0</v>
      </c>
      <c r="AV51" s="2">
        <f t="shared" si="84"/>
        <v>0</v>
      </c>
      <c r="AW51" s="2">
        <f t="shared" si="84"/>
        <v>0</v>
      </c>
      <c r="AX51" s="2">
        <f t="shared" si="84"/>
        <v>0</v>
      </c>
      <c r="AY51" s="2">
        <f t="shared" si="84"/>
        <v>0</v>
      </c>
      <c r="AZ51" s="2">
        <f t="shared" si="84"/>
        <v>0</v>
      </c>
      <c r="BA51" s="2">
        <f t="shared" si="84"/>
        <v>0</v>
      </c>
      <c r="BB51" s="2">
        <f t="shared" si="84"/>
        <v>0</v>
      </c>
      <c r="BC51" s="2">
        <f t="shared" si="84"/>
        <v>0</v>
      </c>
      <c r="BD51" s="2">
        <f t="shared" si="84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ROUND(SUMIF(AA49:AA49,"=332225344",FQ49:FQ49),2)</f>
        <v>0</v>
      </c>
      <c r="BY51" s="2">
        <f>ROUND(SUMIF(AA49:AA49,"=332225344",FR49:FR49),2)</f>
        <v>0</v>
      </c>
      <c r="BZ51" s="2">
        <f>ROUND(SUMIF(AA49:AA49,"=332225344",GL49:GL49),2)</f>
        <v>0</v>
      </c>
      <c r="CA51" s="2">
        <f>ROUND(SUMIF(AA49:AA49,"=332225344",GM49:GM49),2)</f>
        <v>940.37</v>
      </c>
      <c r="CB51" s="2">
        <f>ROUND(SUMIF(AA49:AA49,"=332225344",GN49:GN49),2)</f>
        <v>940.37</v>
      </c>
      <c r="CC51" s="2">
        <f>ROUND(SUMIF(AA49:AA49,"=332225344",GO49:GO49),2)</f>
        <v>0</v>
      </c>
      <c r="CD51" s="2">
        <f>ROUND(SUMIF(AA49:AA49,"=332225344",GP49:GP49),2)</f>
        <v>0</v>
      </c>
      <c r="CE51" s="2">
        <f>AC51-BX51</f>
        <v>0</v>
      </c>
      <c r="CF51" s="2">
        <f>AC51-BY51</f>
        <v>0</v>
      </c>
      <c r="CG51" s="2">
        <f>BX51-BZ51</f>
        <v>0</v>
      </c>
      <c r="CH51" s="2">
        <f>AC51-BX51-BY51+BZ51</f>
        <v>0</v>
      </c>
      <c r="CI51" s="2">
        <f>BY51-BZ51</f>
        <v>0</v>
      </c>
      <c r="CJ51" s="2">
        <f>ROUND(SUMIF(AA49:AA49,"=332225344",GX49:GX49),2)</f>
        <v>0</v>
      </c>
      <c r="CK51" s="2">
        <f>ROUND(SUMIF(AA49:AA49,"=332225344",GY49:GY49),2)</f>
        <v>0</v>
      </c>
      <c r="CL51" s="2">
        <f>ROUND(SUMIF(AA49:AA49,"=332225344",GZ49:GZ49),2)</f>
        <v>0</v>
      </c>
      <c r="CM51" s="2">
        <f>ROUND(SUMIF(AA49:AA49,"=332225344",HD49:HD49),2)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940.37</v>
      </c>
      <c r="G53" s="4" t="s">
        <v>99</v>
      </c>
      <c r="H53" s="4" t="s">
        <v>100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940.37</v>
      </c>
      <c r="X53" s="4">
        <v>1</v>
      </c>
      <c r="Y53" s="4">
        <v>940.37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0</v>
      </c>
      <c r="G54" s="4" t="s">
        <v>101</v>
      </c>
      <c r="H54" s="4" t="s">
        <v>102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103</v>
      </c>
      <c r="H55" s="4" t="s">
        <v>104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0</v>
      </c>
      <c r="G56" s="4" t="s">
        <v>105</v>
      </c>
      <c r="H56" s="4" t="s">
        <v>106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0</v>
      </c>
      <c r="G57" s="4" t="s">
        <v>107</v>
      </c>
      <c r="H57" s="4" t="s">
        <v>108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109</v>
      </c>
      <c r="H58" s="4" t="s">
        <v>110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0</v>
      </c>
      <c r="G59" s="4" t="s">
        <v>111</v>
      </c>
      <c r="H59" s="4" t="s">
        <v>112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113</v>
      </c>
      <c r="H60" s="4" t="s">
        <v>114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115</v>
      </c>
      <c r="H61" s="4" t="s">
        <v>116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117</v>
      </c>
      <c r="H62" s="4" t="s">
        <v>118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462.39</v>
      </c>
      <c r="G63" s="4" t="s">
        <v>98</v>
      </c>
      <c r="H63" s="4" t="s">
        <v>119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462.39</v>
      </c>
      <c r="X63" s="4">
        <v>1</v>
      </c>
      <c r="Y63" s="4">
        <v>462.39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120</v>
      </c>
      <c r="H64" s="4" t="s">
        <v>121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477.98</v>
      </c>
      <c r="G65" s="4" t="s">
        <v>122</v>
      </c>
      <c r="H65" s="4" t="s">
        <v>123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477.98</v>
      </c>
      <c r="X65" s="4">
        <v>1</v>
      </c>
      <c r="Y65" s="4">
        <v>477.98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0</v>
      </c>
      <c r="G66" s="4" t="s">
        <v>124</v>
      </c>
      <c r="H66" s="4" t="s">
        <v>125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126</v>
      </c>
      <c r="H67" s="4" t="s">
        <v>127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940.37</v>
      </c>
      <c r="G68" s="4" t="s">
        <v>128</v>
      </c>
      <c r="H68" s="4" t="s">
        <v>129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940.37</v>
      </c>
      <c r="X68" s="4">
        <v>1</v>
      </c>
      <c r="Y68" s="4">
        <v>940.37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130</v>
      </c>
      <c r="H69" s="4" t="s">
        <v>131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132</v>
      </c>
      <c r="H70" s="4" t="s">
        <v>133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134</v>
      </c>
      <c r="H71" s="4" t="s">
        <v>135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136</v>
      </c>
      <c r="H72" s="4" t="s">
        <v>137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0</v>
      </c>
      <c r="G73" s="4" t="s">
        <v>138</v>
      </c>
      <c r="H73" s="4" t="s">
        <v>139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1</v>
      </c>
      <c r="G74" s="4" t="s">
        <v>140</v>
      </c>
      <c r="H74" s="4" t="s">
        <v>141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7</v>
      </c>
      <c r="P74" s="4"/>
      <c r="Q74" s="4"/>
      <c r="R74" s="4"/>
      <c r="S74" s="4"/>
      <c r="T74" s="4"/>
      <c r="U74" s="4"/>
      <c r="V74" s="4"/>
      <c r="W74" s="4">
        <v>1</v>
      </c>
      <c r="X74" s="4">
        <v>1</v>
      </c>
      <c r="Y74" s="4">
        <v>1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142</v>
      </c>
      <c r="H75" s="4" t="s">
        <v>143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144</v>
      </c>
      <c r="H76" s="4" t="s">
        <v>145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0</v>
      </c>
      <c r="G77" s="4" t="s">
        <v>146</v>
      </c>
      <c r="H77" s="4" t="s">
        <v>147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0</v>
      </c>
      <c r="G78" s="4" t="s">
        <v>148</v>
      </c>
      <c r="H78" s="4" t="s">
        <v>149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940.37</v>
      </c>
      <c r="G79" s="4" t="s">
        <v>150</v>
      </c>
      <c r="H79" s="4" t="s">
        <v>151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940.37</v>
      </c>
      <c r="X79" s="4">
        <v>1</v>
      </c>
      <c r="Y79" s="4">
        <v>940.37</v>
      </c>
      <c r="Z79" s="4"/>
      <c r="AA79" s="4"/>
      <c r="AB79" s="4"/>
    </row>
    <row r="81" spans="1:206" x14ac:dyDescent="0.2">
      <c r="A81" s="2">
        <v>51</v>
      </c>
      <c r="B81" s="2">
        <f>B24</f>
        <v>1</v>
      </c>
      <c r="C81" s="2">
        <f>A24</f>
        <v>4</v>
      </c>
      <c r="D81" s="2">
        <f>ROW(A24)</f>
        <v>24</v>
      </c>
      <c r="E81" s="2"/>
      <c r="F81" s="2" t="str">
        <f>IF(F24&lt;&gt;"",F24,"")</f>
        <v>Новый раздел</v>
      </c>
      <c r="G81" s="2" t="str">
        <f>IF(G24&lt;&gt;"",G24,"")</f>
        <v>Ремонт заземляющего устройства на ПС _____ кВ № _______, инв. № _________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85">ROUND(O51+AB81,2)</f>
        <v>162967.96</v>
      </c>
      <c r="P81" s="2">
        <f t="shared" si="85"/>
        <v>129709.64</v>
      </c>
      <c r="Q81" s="2">
        <f t="shared" si="85"/>
        <v>4052.19</v>
      </c>
      <c r="R81" s="2">
        <f t="shared" si="85"/>
        <v>2276.65</v>
      </c>
      <c r="S81" s="2">
        <f t="shared" si="85"/>
        <v>26929.48</v>
      </c>
      <c r="T81" s="2">
        <f t="shared" si="85"/>
        <v>0</v>
      </c>
      <c r="U81" s="2">
        <f>U51+AH81</f>
        <v>56.840600000000002</v>
      </c>
      <c r="V81" s="2">
        <f>V51+AI81</f>
        <v>4.2118000000000002</v>
      </c>
      <c r="W81" s="2">
        <f>ROUND(W51+AJ81,2)</f>
        <v>0</v>
      </c>
      <c r="X81" s="2">
        <f>ROUND(X51+AK81,2)</f>
        <v>27792.01</v>
      </c>
      <c r="Y81" s="2">
        <f>ROUND(Y51+AL81,2)</f>
        <v>14549.21</v>
      </c>
      <c r="Z81" s="2"/>
      <c r="AA81" s="2"/>
      <c r="AB81" s="2">
        <f>ROUND(SUMIF(AA28:AA43,"=332225344",O28:O43),2)</f>
        <v>162027.59</v>
      </c>
      <c r="AC81" s="2">
        <f>ROUND(SUMIF(AA28:AA43,"=332225344",P28:P43),2)</f>
        <v>129709.64</v>
      </c>
      <c r="AD81" s="2">
        <f>ROUND(SUMIF(AA28:AA43,"=332225344",Q28:Q43),2)</f>
        <v>3589.8</v>
      </c>
      <c r="AE81" s="2">
        <f>ROUND(SUMIF(AA28:AA43,"=332225344",R28:R43),2)</f>
        <v>1798.67</v>
      </c>
      <c r="AF81" s="2">
        <f>ROUND(SUMIF(AA28:AA43,"=332225344",S28:S43),2)</f>
        <v>26929.48</v>
      </c>
      <c r="AG81" s="2">
        <f>ROUND(SUMIF(AA28:AA43,"=332225344",T28:T43),2)</f>
        <v>0</v>
      </c>
      <c r="AH81" s="2">
        <f>SUMIF(AA28:AA43,"=332225344",U28:U43)</f>
        <v>56.840600000000002</v>
      </c>
      <c r="AI81" s="2">
        <f>SUMIF(AA28:AA43,"=332225344",V28:V43)</f>
        <v>3.2118000000000002</v>
      </c>
      <c r="AJ81" s="2">
        <f>ROUND(SUMIF(AA28:AA43,"=332225344",W28:W43),2)</f>
        <v>0</v>
      </c>
      <c r="AK81" s="2">
        <f>ROUND(SUMIF(AA28:AA43,"=332225344",X28:X43),2)</f>
        <v>27792.01</v>
      </c>
      <c r="AL81" s="2">
        <f>ROUND(SUMIF(AA28:AA43,"=332225344",Y28:Y43),2)</f>
        <v>14549.21</v>
      </c>
      <c r="AM81" s="2"/>
      <c r="AN81" s="2"/>
      <c r="AO81" s="2">
        <f t="shared" ref="AO81:BD81" si="86">ROUND(AO51+BX81,2)</f>
        <v>0</v>
      </c>
      <c r="AP81" s="2">
        <f t="shared" si="86"/>
        <v>0</v>
      </c>
      <c r="AQ81" s="2">
        <f t="shared" si="86"/>
        <v>0</v>
      </c>
      <c r="AR81" s="2">
        <f t="shared" si="86"/>
        <v>205309.18</v>
      </c>
      <c r="AS81" s="2">
        <f t="shared" si="86"/>
        <v>11534.07</v>
      </c>
      <c r="AT81" s="2">
        <f t="shared" si="86"/>
        <v>193775.11</v>
      </c>
      <c r="AU81" s="2">
        <f t="shared" si="86"/>
        <v>0</v>
      </c>
      <c r="AV81" s="2">
        <f t="shared" si="86"/>
        <v>129709.64</v>
      </c>
      <c r="AW81" s="2">
        <f t="shared" si="86"/>
        <v>129709.64</v>
      </c>
      <c r="AX81" s="2">
        <f t="shared" si="86"/>
        <v>0</v>
      </c>
      <c r="AY81" s="2">
        <f t="shared" si="86"/>
        <v>129709.64</v>
      </c>
      <c r="AZ81" s="2">
        <f t="shared" si="86"/>
        <v>0</v>
      </c>
      <c r="BA81" s="2">
        <f t="shared" si="86"/>
        <v>0</v>
      </c>
      <c r="BB81" s="2">
        <f t="shared" si="86"/>
        <v>0</v>
      </c>
      <c r="BC81" s="2">
        <f t="shared" si="86"/>
        <v>0</v>
      </c>
      <c r="BD81" s="2">
        <f t="shared" si="86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ROUND(SUMIF(AA28:AA43,"=332225344",FQ28:FQ43),2)</f>
        <v>0</v>
      </c>
      <c r="BY81" s="2">
        <f>ROUND(SUMIF(AA28:AA43,"=332225344",FR28:FR43),2)</f>
        <v>0</v>
      </c>
      <c r="BZ81" s="2">
        <f>ROUND(SUMIF(AA28:AA43,"=332225344",GL28:GL43),2)</f>
        <v>0</v>
      </c>
      <c r="CA81" s="2">
        <f>ROUND(SUMIF(AA28:AA43,"=332225344",GM28:GM43),2)</f>
        <v>204368.81</v>
      </c>
      <c r="CB81" s="2">
        <f>ROUND(SUMIF(AA28:AA43,"=332225344",GN28:GN43),2)</f>
        <v>10593.7</v>
      </c>
      <c r="CC81" s="2">
        <f>ROUND(SUMIF(AA28:AA43,"=332225344",GO28:GO43),2)</f>
        <v>193775.11</v>
      </c>
      <c r="CD81" s="2">
        <f>ROUND(SUMIF(AA28:AA43,"=332225344",GP28:GP43),2)</f>
        <v>0</v>
      </c>
      <c r="CE81" s="2">
        <f>AC81-BX81</f>
        <v>129709.64</v>
      </c>
      <c r="CF81" s="2">
        <f>AC81-BY81</f>
        <v>129709.64</v>
      </c>
      <c r="CG81" s="2">
        <f>BX81-BZ81</f>
        <v>0</v>
      </c>
      <c r="CH81" s="2">
        <f>AC81-BX81-BY81+BZ81</f>
        <v>129709.64</v>
      </c>
      <c r="CI81" s="2">
        <f>BY81-BZ81</f>
        <v>0</v>
      </c>
      <c r="CJ81" s="2">
        <f>ROUND(SUMIF(AA28:AA43,"=332225344",GX28:GX43),2)</f>
        <v>0</v>
      </c>
      <c r="CK81" s="2">
        <f>ROUND(SUMIF(AA28:AA43,"=332225344",GY28:GY43),2)</f>
        <v>0</v>
      </c>
      <c r="CL81" s="2">
        <f>ROUND(SUMIF(AA28:AA43,"=332225344",GZ28:GZ43),2)</f>
        <v>0</v>
      </c>
      <c r="CM81" s="2">
        <f>ROUND(SUMIF(AA28:AA43,"=332225344",HD28:HD43),2)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162967.96</v>
      </c>
      <c r="G83" s="4" t="s">
        <v>99</v>
      </c>
      <c r="H83" s="4" t="s">
        <v>100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162967.96</v>
      </c>
      <c r="X83" s="4">
        <v>1</v>
      </c>
      <c r="Y83" s="4">
        <v>162967.96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129709.64</v>
      </c>
      <c r="G84" s="4" t="s">
        <v>101</v>
      </c>
      <c r="H84" s="4" t="s">
        <v>102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129709.64</v>
      </c>
      <c r="X84" s="4">
        <v>1</v>
      </c>
      <c r="Y84" s="4">
        <v>129709.64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103</v>
      </c>
      <c r="H85" s="4" t="s">
        <v>104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129709.64</v>
      </c>
      <c r="G86" s="4" t="s">
        <v>105</v>
      </c>
      <c r="H86" s="4" t="s">
        <v>106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129709.64</v>
      </c>
      <c r="X86" s="4">
        <v>1</v>
      </c>
      <c r="Y86" s="4">
        <v>129709.64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129709.64</v>
      </c>
      <c r="G87" s="4" t="s">
        <v>107</v>
      </c>
      <c r="H87" s="4" t="s">
        <v>108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129709.64</v>
      </c>
      <c r="X87" s="4">
        <v>1</v>
      </c>
      <c r="Y87" s="4">
        <v>129709.64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109</v>
      </c>
      <c r="H88" s="4" t="s">
        <v>110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129709.64</v>
      </c>
      <c r="G89" s="4" t="s">
        <v>111</v>
      </c>
      <c r="H89" s="4" t="s">
        <v>112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129709.64</v>
      </c>
      <c r="X89" s="4">
        <v>1</v>
      </c>
      <c r="Y89" s="4">
        <v>129709.64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113</v>
      </c>
      <c r="H90" s="4" t="s">
        <v>114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115</v>
      </c>
      <c r="H91" s="4" t="s">
        <v>116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117</v>
      </c>
      <c r="H92" s="4" t="s">
        <v>118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4052.19</v>
      </c>
      <c r="G93" s="4" t="s">
        <v>98</v>
      </c>
      <c r="H93" s="4" t="s">
        <v>119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4052.1899999999996</v>
      </c>
      <c r="X93" s="4">
        <v>1</v>
      </c>
      <c r="Y93" s="4">
        <v>4052.1899999999996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120</v>
      </c>
      <c r="H94" s="4" t="s">
        <v>121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2276.65</v>
      </c>
      <c r="G95" s="4" t="s">
        <v>122</v>
      </c>
      <c r="H95" s="4" t="s">
        <v>123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2276.6499999999996</v>
      </c>
      <c r="X95" s="4">
        <v>1</v>
      </c>
      <c r="Y95" s="4">
        <v>2276.6499999999996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26929.48</v>
      </c>
      <c r="G96" s="4" t="s">
        <v>124</v>
      </c>
      <c r="H96" s="4" t="s">
        <v>125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26929.479999999996</v>
      </c>
      <c r="X96" s="4">
        <v>1</v>
      </c>
      <c r="Y96" s="4">
        <v>26929.479999999996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126</v>
      </c>
      <c r="H97" s="4" t="s">
        <v>127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11534.07</v>
      </c>
      <c r="G98" s="4" t="s">
        <v>128</v>
      </c>
      <c r="H98" s="4" t="s">
        <v>129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11534.07</v>
      </c>
      <c r="X98" s="4">
        <v>1</v>
      </c>
      <c r="Y98" s="4">
        <v>11534.07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193775.11</v>
      </c>
      <c r="G99" s="4" t="s">
        <v>130</v>
      </c>
      <c r="H99" s="4" t="s">
        <v>131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193775.11</v>
      </c>
      <c r="X99" s="4">
        <v>1</v>
      </c>
      <c r="Y99" s="4">
        <v>193775.11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132</v>
      </c>
      <c r="H100" s="4" t="s">
        <v>133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134</v>
      </c>
      <c r="H101" s="4" t="s">
        <v>135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136</v>
      </c>
      <c r="H102" s="4" t="s">
        <v>137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56.840600000000002</v>
      </c>
      <c r="G103" s="4" t="s">
        <v>138</v>
      </c>
      <c r="H103" s="4" t="s">
        <v>139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56.840600000000002</v>
      </c>
      <c r="X103" s="4">
        <v>1</v>
      </c>
      <c r="Y103" s="4">
        <v>56.840600000000002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4.2118000000000002</v>
      </c>
      <c r="G104" s="4" t="s">
        <v>140</v>
      </c>
      <c r="H104" s="4" t="s">
        <v>141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4.2118000000000002</v>
      </c>
      <c r="X104" s="4">
        <v>1</v>
      </c>
      <c r="Y104" s="4">
        <v>4.2118000000000002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142</v>
      </c>
      <c r="H105" s="4" t="s">
        <v>143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144</v>
      </c>
      <c r="H106" s="4" t="s">
        <v>145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27792.01</v>
      </c>
      <c r="G107" s="4" t="s">
        <v>146</v>
      </c>
      <c r="H107" s="4" t="s">
        <v>147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27792.01</v>
      </c>
      <c r="X107" s="4">
        <v>1</v>
      </c>
      <c r="Y107" s="4">
        <v>27792.01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14549.21</v>
      </c>
      <c r="G108" s="4" t="s">
        <v>148</v>
      </c>
      <c r="H108" s="4" t="s">
        <v>149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14549.21</v>
      </c>
      <c r="X108" s="4">
        <v>1</v>
      </c>
      <c r="Y108" s="4">
        <v>14549.21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205309.18</v>
      </c>
      <c r="G109" s="4" t="s">
        <v>150</v>
      </c>
      <c r="H109" s="4" t="s">
        <v>151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205309.18</v>
      </c>
      <c r="X109" s="4">
        <v>1</v>
      </c>
      <c r="Y109" s="4">
        <v>205309.18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f>ROUND(F109,O110)</f>
        <v>205309.18</v>
      </c>
      <c r="G110" s="4" t="s">
        <v>152</v>
      </c>
      <c r="H110" s="4" t="s">
        <v>153</v>
      </c>
      <c r="I110" s="4"/>
      <c r="J110" s="4"/>
      <c r="K110" s="4">
        <v>212</v>
      </c>
      <c r="L110" s="4">
        <v>28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205309.18</v>
      </c>
      <c r="X110" s="4">
        <v>1</v>
      </c>
      <c r="Y110" s="4">
        <v>205309.18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f>ROUND(F84,O111)</f>
        <v>129709.64</v>
      </c>
      <c r="G111" s="4" t="s">
        <v>154</v>
      </c>
      <c r="H111" s="4" t="s">
        <v>155</v>
      </c>
      <c r="I111" s="4"/>
      <c r="J111" s="4"/>
      <c r="K111" s="4">
        <v>212</v>
      </c>
      <c r="L111" s="4">
        <v>29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129709.64</v>
      </c>
      <c r="X111" s="4">
        <v>1</v>
      </c>
      <c r="Y111" s="4">
        <v>129709.64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f>ROUND(F110-F111,O112)</f>
        <v>75599.539999999994</v>
      </c>
      <c r="G112" s="4" t="s">
        <v>156</v>
      </c>
      <c r="H112" s="4" t="s">
        <v>157</v>
      </c>
      <c r="I112" s="4"/>
      <c r="J112" s="4"/>
      <c r="K112" s="4">
        <v>212</v>
      </c>
      <c r="L112" s="4">
        <v>30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75599.539999999994</v>
      </c>
      <c r="X112" s="4">
        <v>1</v>
      </c>
      <c r="Y112" s="4">
        <v>75599.539999999994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2</v>
      </c>
      <c r="E113" s="4">
        <v>0</v>
      </c>
      <c r="F113" s="4">
        <f>ROUND(F111*1.04,O113)</f>
        <v>134898.03</v>
      </c>
      <c r="G113" s="4" t="s">
        <v>158</v>
      </c>
      <c r="H113" s="4" t="s">
        <v>159</v>
      </c>
      <c r="I113" s="4"/>
      <c r="J113" s="4"/>
      <c r="K113" s="4">
        <v>212</v>
      </c>
      <c r="L113" s="4">
        <v>31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134898.03</v>
      </c>
      <c r="X113" s="4">
        <v>1</v>
      </c>
      <c r="Y113" s="4">
        <v>134898.03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2</v>
      </c>
      <c r="E114" s="4">
        <v>0</v>
      </c>
      <c r="F114" s="4">
        <f>ROUND(F112+F113,O114)</f>
        <v>210497.57</v>
      </c>
      <c r="G114" s="4" t="s">
        <v>160</v>
      </c>
      <c r="H114" s="4" t="s">
        <v>161</v>
      </c>
      <c r="I114" s="4"/>
      <c r="J114" s="4"/>
      <c r="K114" s="4">
        <v>212</v>
      </c>
      <c r="L114" s="4">
        <v>32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210497.57</v>
      </c>
      <c r="X114" s="4">
        <v>1</v>
      </c>
      <c r="Y114" s="4">
        <v>210497.57</v>
      </c>
      <c r="Z114" s="4"/>
      <c r="AA114" s="4"/>
      <c r="AB114" s="4"/>
    </row>
    <row r="116" spans="1:206" x14ac:dyDescent="0.2">
      <c r="A116" s="2">
        <v>51</v>
      </c>
      <c r="B116" s="2">
        <f>B20</f>
        <v>1</v>
      </c>
      <c r="C116" s="2">
        <f>A20</f>
        <v>3</v>
      </c>
      <c r="D116" s="2">
        <f>ROW(A20)</f>
        <v>20</v>
      </c>
      <c r="E116" s="2"/>
      <c r="F116" s="2" t="str">
        <f>IF(F20&lt;&gt;"",F20,"")</f>
        <v>Новая локальная смета</v>
      </c>
      <c r="G116" s="2" t="str">
        <f>IF(G20&lt;&gt;"",G20,"")</f>
        <v>Новая локальная смета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87">ROUND(O81+AB116,2)</f>
        <v>162967.96</v>
      </c>
      <c r="P116" s="2">
        <f t="shared" si="87"/>
        <v>129709.64</v>
      </c>
      <c r="Q116" s="2">
        <f t="shared" si="87"/>
        <v>4052.19</v>
      </c>
      <c r="R116" s="2">
        <f t="shared" si="87"/>
        <v>2276.65</v>
      </c>
      <c r="S116" s="2">
        <f t="shared" si="87"/>
        <v>26929.48</v>
      </c>
      <c r="T116" s="2">
        <f t="shared" si="87"/>
        <v>0</v>
      </c>
      <c r="U116" s="2">
        <f>U81+AH116</f>
        <v>56.840600000000002</v>
      </c>
      <c r="V116" s="2">
        <f>V81+AI116</f>
        <v>4.2118000000000002</v>
      </c>
      <c r="W116" s="2">
        <f>ROUND(W81+AJ116,2)</f>
        <v>0</v>
      </c>
      <c r="X116" s="2">
        <f>ROUND(X81+AK116,2)</f>
        <v>27792.01</v>
      </c>
      <c r="Y116" s="2">
        <f>ROUND(Y81+AL116,2)</f>
        <v>14549.21</v>
      </c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f t="shared" ref="AO116:BD116" si="88">ROUND(AO81+BX116,2)</f>
        <v>0</v>
      </c>
      <c r="AP116" s="2">
        <f t="shared" si="88"/>
        <v>0</v>
      </c>
      <c r="AQ116" s="2">
        <f t="shared" si="88"/>
        <v>0</v>
      </c>
      <c r="AR116" s="2">
        <f t="shared" si="88"/>
        <v>205309.18</v>
      </c>
      <c r="AS116" s="2">
        <f t="shared" si="88"/>
        <v>11534.07</v>
      </c>
      <c r="AT116" s="2">
        <f t="shared" si="88"/>
        <v>193775.11</v>
      </c>
      <c r="AU116" s="2">
        <f t="shared" si="88"/>
        <v>0</v>
      </c>
      <c r="AV116" s="2">
        <f t="shared" si="88"/>
        <v>129709.64</v>
      </c>
      <c r="AW116" s="2">
        <f t="shared" si="88"/>
        <v>129709.64</v>
      </c>
      <c r="AX116" s="2">
        <f t="shared" si="88"/>
        <v>0</v>
      </c>
      <c r="AY116" s="2">
        <f t="shared" si="88"/>
        <v>129709.64</v>
      </c>
      <c r="AZ116" s="2">
        <f t="shared" si="88"/>
        <v>0</v>
      </c>
      <c r="BA116" s="2">
        <f t="shared" si="88"/>
        <v>0</v>
      </c>
      <c r="BB116" s="2">
        <f t="shared" si="88"/>
        <v>0</v>
      </c>
      <c r="BC116" s="2">
        <f t="shared" si="88"/>
        <v>0</v>
      </c>
      <c r="BD116" s="2">
        <f t="shared" si="88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162967.96</v>
      </c>
      <c r="G118" s="4" t="s">
        <v>99</v>
      </c>
      <c r="H118" s="4" t="s">
        <v>100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162967.96</v>
      </c>
      <c r="X118" s="4">
        <v>1</v>
      </c>
      <c r="Y118" s="4">
        <v>162967.96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129709.64</v>
      </c>
      <c r="G119" s="4" t="s">
        <v>101</v>
      </c>
      <c r="H119" s="4" t="s">
        <v>102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129709.64</v>
      </c>
      <c r="X119" s="4">
        <v>1</v>
      </c>
      <c r="Y119" s="4">
        <v>129709.64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103</v>
      </c>
      <c r="H120" s="4" t="s">
        <v>104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129709.64</v>
      </c>
      <c r="G121" s="4" t="s">
        <v>105</v>
      </c>
      <c r="H121" s="4" t="s">
        <v>106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129709.64</v>
      </c>
      <c r="X121" s="4">
        <v>1</v>
      </c>
      <c r="Y121" s="4">
        <v>129709.64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129709.64</v>
      </c>
      <c r="G122" s="4" t="s">
        <v>107</v>
      </c>
      <c r="H122" s="4" t="s">
        <v>108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129709.64</v>
      </c>
      <c r="X122" s="4">
        <v>1</v>
      </c>
      <c r="Y122" s="4">
        <v>129709.64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109</v>
      </c>
      <c r="H123" s="4" t="s">
        <v>110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129709.64</v>
      </c>
      <c r="G124" s="4" t="s">
        <v>111</v>
      </c>
      <c r="H124" s="4" t="s">
        <v>112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129709.64</v>
      </c>
      <c r="X124" s="4">
        <v>1</v>
      </c>
      <c r="Y124" s="4">
        <v>129709.64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113</v>
      </c>
      <c r="H125" s="4" t="s">
        <v>114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115</v>
      </c>
      <c r="H126" s="4" t="s">
        <v>116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117</v>
      </c>
      <c r="H127" s="4" t="s">
        <v>118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4052.19</v>
      </c>
      <c r="G128" s="4" t="s">
        <v>98</v>
      </c>
      <c r="H128" s="4" t="s">
        <v>119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4052.1899999999996</v>
      </c>
      <c r="X128" s="4">
        <v>1</v>
      </c>
      <c r="Y128" s="4">
        <v>4052.1899999999996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120</v>
      </c>
      <c r="H129" s="4" t="s">
        <v>121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2276.65</v>
      </c>
      <c r="G130" s="4" t="s">
        <v>122</v>
      </c>
      <c r="H130" s="4" t="s">
        <v>123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2276.6499999999996</v>
      </c>
      <c r="X130" s="4">
        <v>1</v>
      </c>
      <c r="Y130" s="4">
        <v>2276.6499999999996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26929.48</v>
      </c>
      <c r="G131" s="4" t="s">
        <v>124</v>
      </c>
      <c r="H131" s="4" t="s">
        <v>125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26929.479999999996</v>
      </c>
      <c r="X131" s="4">
        <v>1</v>
      </c>
      <c r="Y131" s="4">
        <v>26929.479999999996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126</v>
      </c>
      <c r="H132" s="4" t="s">
        <v>127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11534.07</v>
      </c>
      <c r="G133" s="4" t="s">
        <v>128</v>
      </c>
      <c r="H133" s="4" t="s">
        <v>129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11534.07</v>
      </c>
      <c r="X133" s="4">
        <v>1</v>
      </c>
      <c r="Y133" s="4">
        <v>11534.07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193775.11</v>
      </c>
      <c r="G134" s="4" t="s">
        <v>130</v>
      </c>
      <c r="H134" s="4" t="s">
        <v>131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193775.11</v>
      </c>
      <c r="X134" s="4">
        <v>1</v>
      </c>
      <c r="Y134" s="4">
        <v>193775.11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132</v>
      </c>
      <c r="H135" s="4" t="s">
        <v>133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134</v>
      </c>
      <c r="H136" s="4" t="s">
        <v>135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136</v>
      </c>
      <c r="H137" s="4" t="s">
        <v>137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ROUND(Source!U116,O138)</f>
        <v>56.840600000000002</v>
      </c>
      <c r="G138" s="4" t="s">
        <v>138</v>
      </c>
      <c r="H138" s="4" t="s">
        <v>139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56.840600000000002</v>
      </c>
      <c r="X138" s="4">
        <v>1</v>
      </c>
      <c r="Y138" s="4">
        <v>56.840600000000002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ROUND(Source!V116,O139)</f>
        <v>4.2118000000000002</v>
      </c>
      <c r="G139" s="4" t="s">
        <v>140</v>
      </c>
      <c r="H139" s="4" t="s">
        <v>141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4.2118000000000002</v>
      </c>
      <c r="X139" s="4">
        <v>1</v>
      </c>
      <c r="Y139" s="4">
        <v>4.2118000000000002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142</v>
      </c>
      <c r="H140" s="4" t="s">
        <v>143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144</v>
      </c>
      <c r="H141" s="4" t="s">
        <v>145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27792.01</v>
      </c>
      <c r="G142" s="4" t="s">
        <v>146</v>
      </c>
      <c r="H142" s="4" t="s">
        <v>147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27792.01</v>
      </c>
      <c r="X142" s="4">
        <v>1</v>
      </c>
      <c r="Y142" s="4">
        <v>27792.01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14549.21</v>
      </c>
      <c r="G143" s="4" t="s">
        <v>148</v>
      </c>
      <c r="H143" s="4" t="s">
        <v>149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14549.21</v>
      </c>
      <c r="X143" s="4">
        <v>1</v>
      </c>
      <c r="Y143" s="4">
        <v>14549.21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205309.18</v>
      </c>
      <c r="G144" s="4" t="s">
        <v>150</v>
      </c>
      <c r="H144" s="4" t="s">
        <v>151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205309.18</v>
      </c>
      <c r="X144" s="4">
        <v>1</v>
      </c>
      <c r="Y144" s="4">
        <v>205309.18</v>
      </c>
      <c r="Z144" s="4"/>
      <c r="AA144" s="4"/>
      <c r="AB144" s="4"/>
    </row>
    <row r="146" spans="1:206" x14ac:dyDescent="0.2">
      <c r="A146" s="2">
        <v>51</v>
      </c>
      <c r="B146" s="2">
        <f>B12</f>
        <v>224</v>
      </c>
      <c r="C146" s="2">
        <f>A12</f>
        <v>1</v>
      </c>
      <c r="D146" s="2">
        <f>ROW(A12)</f>
        <v>12</v>
      </c>
      <c r="E146" s="2"/>
      <c r="F146" s="2" t="str">
        <f>IF(F12&lt;&gt;"",F12,"")</f>
        <v/>
      </c>
      <c r="G146" s="2" t="str">
        <f>IF(G12&lt;&gt;"",G12,"")</f>
        <v>№14 Альбом на Ремонт ЗУ 2025 г. МО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89">ROUND(O116,2)</f>
        <v>162967.96</v>
      </c>
      <c r="P146" s="2">
        <f t="shared" si="89"/>
        <v>129709.64</v>
      </c>
      <c r="Q146" s="2">
        <f t="shared" si="89"/>
        <v>4052.19</v>
      </c>
      <c r="R146" s="2">
        <f t="shared" si="89"/>
        <v>2276.65</v>
      </c>
      <c r="S146" s="2">
        <f t="shared" si="89"/>
        <v>26929.48</v>
      </c>
      <c r="T146" s="2">
        <f t="shared" si="89"/>
        <v>0</v>
      </c>
      <c r="U146" s="2">
        <f>U116</f>
        <v>56.840600000000002</v>
      </c>
      <c r="V146" s="2">
        <f>V116</f>
        <v>4.2118000000000002</v>
      </c>
      <c r="W146" s="2">
        <f>ROUND(W116,2)</f>
        <v>0</v>
      </c>
      <c r="X146" s="2">
        <f>ROUND(X116,2)</f>
        <v>27792.01</v>
      </c>
      <c r="Y146" s="2">
        <f>ROUND(Y116,2)</f>
        <v>14549.21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f t="shared" ref="AO146:BD146" si="90">ROUND(AO116,2)</f>
        <v>0</v>
      </c>
      <c r="AP146" s="2">
        <f t="shared" si="90"/>
        <v>0</v>
      </c>
      <c r="AQ146" s="2">
        <f t="shared" si="90"/>
        <v>0</v>
      </c>
      <c r="AR146" s="2">
        <f t="shared" si="90"/>
        <v>205309.18</v>
      </c>
      <c r="AS146" s="2">
        <f t="shared" si="90"/>
        <v>11534.07</v>
      </c>
      <c r="AT146" s="2">
        <f t="shared" si="90"/>
        <v>193775.11</v>
      </c>
      <c r="AU146" s="2">
        <f t="shared" si="90"/>
        <v>0</v>
      </c>
      <c r="AV146" s="2">
        <f t="shared" si="90"/>
        <v>129709.64</v>
      </c>
      <c r="AW146" s="2">
        <f t="shared" si="90"/>
        <v>129709.64</v>
      </c>
      <c r="AX146" s="2">
        <f t="shared" si="90"/>
        <v>0</v>
      </c>
      <c r="AY146" s="2">
        <f t="shared" si="90"/>
        <v>129709.64</v>
      </c>
      <c r="AZ146" s="2">
        <f t="shared" si="90"/>
        <v>0</v>
      </c>
      <c r="BA146" s="2">
        <f t="shared" si="90"/>
        <v>0</v>
      </c>
      <c r="BB146" s="2">
        <f t="shared" si="90"/>
        <v>0</v>
      </c>
      <c r="BC146" s="2">
        <f t="shared" si="90"/>
        <v>0</v>
      </c>
      <c r="BD146" s="2">
        <f t="shared" si="90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162967.96</v>
      </c>
      <c r="G148" s="4" t="s">
        <v>99</v>
      </c>
      <c r="H148" s="4" t="s">
        <v>100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162967.96</v>
      </c>
      <c r="X148" s="4">
        <v>1</v>
      </c>
      <c r="Y148" s="4">
        <v>162967.96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129709.64</v>
      </c>
      <c r="G149" s="4" t="s">
        <v>101</v>
      </c>
      <c r="H149" s="4" t="s">
        <v>102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129709.64</v>
      </c>
      <c r="X149" s="4">
        <v>1</v>
      </c>
      <c r="Y149" s="4">
        <v>129709.64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103</v>
      </c>
      <c r="H150" s="4" t="s">
        <v>104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129709.64</v>
      </c>
      <c r="G151" s="4" t="s">
        <v>105</v>
      </c>
      <c r="H151" s="4" t="s">
        <v>106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129709.64</v>
      </c>
      <c r="X151" s="4">
        <v>1</v>
      </c>
      <c r="Y151" s="4">
        <v>129709.64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129709.64</v>
      </c>
      <c r="G152" s="4" t="s">
        <v>107</v>
      </c>
      <c r="H152" s="4" t="s">
        <v>108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129709.64</v>
      </c>
      <c r="X152" s="4">
        <v>1</v>
      </c>
      <c r="Y152" s="4">
        <v>129709.64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109</v>
      </c>
      <c r="H153" s="4" t="s">
        <v>110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129709.64</v>
      </c>
      <c r="G154" s="4" t="s">
        <v>111</v>
      </c>
      <c r="H154" s="4" t="s">
        <v>112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129709.64</v>
      </c>
      <c r="X154" s="4">
        <v>1</v>
      </c>
      <c r="Y154" s="4">
        <v>129709.64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113</v>
      </c>
      <c r="H155" s="4" t="s">
        <v>114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115</v>
      </c>
      <c r="H156" s="4" t="s">
        <v>116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117</v>
      </c>
      <c r="H157" s="4" t="s">
        <v>118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4052.19</v>
      </c>
      <c r="G158" s="4" t="s">
        <v>98</v>
      </c>
      <c r="H158" s="4" t="s">
        <v>119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4052.1899999999996</v>
      </c>
      <c r="X158" s="4">
        <v>1</v>
      </c>
      <c r="Y158" s="4">
        <v>4052.1899999999996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120</v>
      </c>
      <c r="H159" s="4" t="s">
        <v>121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2276.65</v>
      </c>
      <c r="G160" s="4" t="s">
        <v>122</v>
      </c>
      <c r="H160" s="4" t="s">
        <v>123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2276.6499999999996</v>
      </c>
      <c r="X160" s="4">
        <v>1</v>
      </c>
      <c r="Y160" s="4">
        <v>2276.6499999999996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26929.48</v>
      </c>
      <c r="G161" s="4" t="s">
        <v>124</v>
      </c>
      <c r="H161" s="4" t="s">
        <v>125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26929.479999999996</v>
      </c>
      <c r="X161" s="4">
        <v>1</v>
      </c>
      <c r="Y161" s="4">
        <v>26929.479999999996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126</v>
      </c>
      <c r="H162" s="4" t="s">
        <v>127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11534.07</v>
      </c>
      <c r="G163" s="4" t="s">
        <v>128</v>
      </c>
      <c r="H163" s="4" t="s">
        <v>129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11534.07</v>
      </c>
      <c r="X163" s="4">
        <v>1</v>
      </c>
      <c r="Y163" s="4">
        <v>11534.07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193775.11</v>
      </c>
      <c r="G164" s="4" t="s">
        <v>130</v>
      </c>
      <c r="H164" s="4" t="s">
        <v>131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193775.11</v>
      </c>
      <c r="X164" s="4">
        <v>1</v>
      </c>
      <c r="Y164" s="4">
        <v>193775.11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132</v>
      </c>
      <c r="H165" s="4" t="s">
        <v>133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134</v>
      </c>
      <c r="H166" s="4" t="s">
        <v>135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136</v>
      </c>
      <c r="H167" s="4" t="s">
        <v>137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ROUND(Source!U146,O168)</f>
        <v>56.840600000000002</v>
      </c>
      <c r="G168" s="4" t="s">
        <v>138</v>
      </c>
      <c r="H168" s="4" t="s">
        <v>139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56.840600000000002</v>
      </c>
      <c r="X168" s="4">
        <v>1</v>
      </c>
      <c r="Y168" s="4">
        <v>56.840600000000002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ROUND(Source!V146,O169)</f>
        <v>4.2118000000000002</v>
      </c>
      <c r="G169" s="4" t="s">
        <v>140</v>
      </c>
      <c r="H169" s="4" t="s">
        <v>141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4.2118000000000002</v>
      </c>
      <c r="X169" s="4">
        <v>1</v>
      </c>
      <c r="Y169" s="4">
        <v>4.2118000000000002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142</v>
      </c>
      <c r="H170" s="4" t="s">
        <v>143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144</v>
      </c>
      <c r="H171" s="4" t="s">
        <v>145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27792.01</v>
      </c>
      <c r="G172" s="4" t="s">
        <v>146</v>
      </c>
      <c r="H172" s="4" t="s">
        <v>147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27792.01</v>
      </c>
      <c r="X172" s="4">
        <v>1</v>
      </c>
      <c r="Y172" s="4">
        <v>27792.01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14549.21</v>
      </c>
      <c r="G173" s="4" t="s">
        <v>148</v>
      </c>
      <c r="H173" s="4" t="s">
        <v>149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14549.21</v>
      </c>
      <c r="X173" s="4">
        <v>1</v>
      </c>
      <c r="Y173" s="4">
        <v>14549.21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205309.18</v>
      </c>
      <c r="G174" s="4" t="s">
        <v>150</v>
      </c>
      <c r="H174" s="4" t="s">
        <v>151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205309.18</v>
      </c>
      <c r="X174" s="4">
        <v>1</v>
      </c>
      <c r="Y174" s="4">
        <v>205309.18</v>
      </c>
      <c r="Z174" s="4"/>
      <c r="AA174" s="4"/>
      <c r="AB174" s="4"/>
    </row>
    <row r="175" spans="1:28" x14ac:dyDescent="0.2">
      <c r="A175" s="4">
        <v>50</v>
      </c>
      <c r="B175" s="4">
        <v>1</v>
      </c>
      <c r="C175" s="4">
        <v>0</v>
      </c>
      <c r="D175" s="4">
        <v>2</v>
      </c>
      <c r="E175" s="4">
        <v>0</v>
      </c>
      <c r="F175" s="4">
        <f>ROUND(F174,O175)</f>
        <v>205309.18</v>
      </c>
      <c r="G175" s="4" t="s">
        <v>154</v>
      </c>
      <c r="H175" s="4" t="s">
        <v>162</v>
      </c>
      <c r="I175" s="4"/>
      <c r="J175" s="4"/>
      <c r="K175" s="4">
        <v>212</v>
      </c>
      <c r="L175" s="4">
        <v>28</v>
      </c>
      <c r="M175" s="4">
        <v>0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205309.18</v>
      </c>
      <c r="X175" s="4">
        <v>1</v>
      </c>
      <c r="Y175" s="4">
        <v>205309.18</v>
      </c>
      <c r="Z175" s="4"/>
      <c r="AA175" s="4"/>
      <c r="AB175" s="4"/>
    </row>
    <row r="176" spans="1:28" x14ac:dyDescent="0.2">
      <c r="A176" s="4">
        <v>50</v>
      </c>
      <c r="B176" s="4">
        <v>1</v>
      </c>
      <c r="C176" s="4">
        <v>0</v>
      </c>
      <c r="D176" s="4">
        <v>2</v>
      </c>
      <c r="E176" s="4">
        <v>0</v>
      </c>
      <c r="F176" s="4">
        <f>ROUND(F149,O176)</f>
        <v>129709.64</v>
      </c>
      <c r="G176" s="4" t="s">
        <v>156</v>
      </c>
      <c r="H176" s="4" t="s">
        <v>163</v>
      </c>
      <c r="I176" s="4"/>
      <c r="J176" s="4"/>
      <c r="K176" s="4">
        <v>212</v>
      </c>
      <c r="L176" s="4">
        <v>29</v>
      </c>
      <c r="M176" s="4">
        <v>0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129709.64</v>
      </c>
      <c r="X176" s="4">
        <v>1</v>
      </c>
      <c r="Y176" s="4">
        <v>129709.64</v>
      </c>
      <c r="Z176" s="4"/>
      <c r="AA176" s="4"/>
      <c r="AB176" s="4"/>
    </row>
    <row r="177" spans="1:28" x14ac:dyDescent="0.2">
      <c r="A177" s="4">
        <v>50</v>
      </c>
      <c r="B177" s="4">
        <v>1</v>
      </c>
      <c r="C177" s="4">
        <v>0</v>
      </c>
      <c r="D177" s="4">
        <v>2</v>
      </c>
      <c r="E177" s="4">
        <v>0</v>
      </c>
      <c r="F177" s="4">
        <f>ROUND(F175-F176,O177)</f>
        <v>75599.539999999994</v>
      </c>
      <c r="G177" s="4" t="s">
        <v>158</v>
      </c>
      <c r="H177" s="4" t="s">
        <v>157</v>
      </c>
      <c r="I177" s="4"/>
      <c r="J177" s="4"/>
      <c r="K177" s="4">
        <v>212</v>
      </c>
      <c r="L177" s="4">
        <v>30</v>
      </c>
      <c r="M177" s="4">
        <v>0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75599.539999999994</v>
      </c>
      <c r="X177" s="4">
        <v>1</v>
      </c>
      <c r="Y177" s="4">
        <v>75599.539999999994</v>
      </c>
      <c r="Z177" s="4"/>
      <c r="AA177" s="4"/>
      <c r="AB177" s="4"/>
    </row>
    <row r="178" spans="1:28" x14ac:dyDescent="0.2">
      <c r="A178" s="4">
        <v>50</v>
      </c>
      <c r="B178" s="4">
        <v>1</v>
      </c>
      <c r="C178" s="4">
        <v>0</v>
      </c>
      <c r="D178" s="4">
        <v>2</v>
      </c>
      <c r="E178" s="4">
        <v>0</v>
      </c>
      <c r="F178" s="4">
        <f>ROUND(F176*1.04,O178)</f>
        <v>134898.03</v>
      </c>
      <c r="G178" s="4" t="s">
        <v>160</v>
      </c>
      <c r="H178" s="4" t="s">
        <v>164</v>
      </c>
      <c r="I178" s="4"/>
      <c r="J178" s="4"/>
      <c r="K178" s="4">
        <v>212</v>
      </c>
      <c r="L178" s="4">
        <v>31</v>
      </c>
      <c r="M178" s="4">
        <v>0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134898.03</v>
      </c>
      <c r="X178" s="4">
        <v>1</v>
      </c>
      <c r="Y178" s="4">
        <v>134898.03</v>
      </c>
      <c r="Z178" s="4"/>
      <c r="AA178" s="4"/>
      <c r="AB178" s="4"/>
    </row>
    <row r="179" spans="1:28" x14ac:dyDescent="0.2">
      <c r="A179" s="4">
        <v>50</v>
      </c>
      <c r="B179" s="4">
        <v>1</v>
      </c>
      <c r="C179" s="4">
        <v>0</v>
      </c>
      <c r="D179" s="4">
        <v>2</v>
      </c>
      <c r="E179" s="4">
        <v>0</v>
      </c>
      <c r="F179" s="4">
        <f>ROUND(F177+F178,O179)</f>
        <v>210497.57</v>
      </c>
      <c r="G179" s="4" t="s">
        <v>165</v>
      </c>
      <c r="H179" s="4" t="s">
        <v>161</v>
      </c>
      <c r="I179" s="4"/>
      <c r="J179" s="4"/>
      <c r="K179" s="4">
        <v>212</v>
      </c>
      <c r="L179" s="4">
        <v>32</v>
      </c>
      <c r="M179" s="4">
        <v>0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210497.57</v>
      </c>
      <c r="X179" s="4">
        <v>1</v>
      </c>
      <c r="Y179" s="4">
        <v>210497.57</v>
      </c>
      <c r="Z179" s="4"/>
      <c r="AA179" s="4"/>
      <c r="AB179" s="4"/>
    </row>
    <row r="180" spans="1:28" x14ac:dyDescent="0.2">
      <c r="A180" s="4">
        <v>50</v>
      </c>
      <c r="B180" s="4">
        <v>1</v>
      </c>
      <c r="C180" s="4">
        <v>0</v>
      </c>
      <c r="D180" s="4">
        <v>2</v>
      </c>
      <c r="E180" s="4">
        <v>0</v>
      </c>
      <c r="F180" s="4">
        <f>ROUND(F179*0.2,O180)</f>
        <v>42099.51</v>
      </c>
      <c r="G180" s="4" t="s">
        <v>166</v>
      </c>
      <c r="H180" s="4" t="s">
        <v>167</v>
      </c>
      <c r="I180" s="4"/>
      <c r="J180" s="4"/>
      <c r="K180" s="4">
        <v>212</v>
      </c>
      <c r="L180" s="4">
        <v>33</v>
      </c>
      <c r="M180" s="4">
        <v>0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42099.51</v>
      </c>
      <c r="X180" s="4">
        <v>1</v>
      </c>
      <c r="Y180" s="4">
        <v>42099.51</v>
      </c>
      <c r="Z180" s="4"/>
      <c r="AA180" s="4"/>
      <c r="AB180" s="4"/>
    </row>
    <row r="181" spans="1:28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ROUND(F179+F180,O181)</f>
        <v>252597.08</v>
      </c>
      <c r="G181" s="4" t="s">
        <v>168</v>
      </c>
      <c r="H181" s="4" t="s">
        <v>169</v>
      </c>
      <c r="I181" s="4"/>
      <c r="J181" s="4"/>
      <c r="K181" s="4">
        <v>212</v>
      </c>
      <c r="L181" s="4">
        <v>34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252597.08</v>
      </c>
      <c r="X181" s="4">
        <v>1</v>
      </c>
      <c r="Y181" s="4">
        <v>252597.08</v>
      </c>
      <c r="Z181" s="4"/>
      <c r="AA181" s="4"/>
      <c r="AB181" s="4"/>
    </row>
    <row r="183" spans="1:28" x14ac:dyDescent="0.2">
      <c r="A183" s="5">
        <v>61</v>
      </c>
      <c r="B183" s="5"/>
      <c r="C183" s="5"/>
      <c r="D183" s="5"/>
      <c r="E183" s="5"/>
      <c r="F183" s="5">
        <v>10</v>
      </c>
      <c r="G183" s="5" t="s">
        <v>170</v>
      </c>
      <c r="H183" s="5" t="s">
        <v>171</v>
      </c>
    </row>
    <row r="184" spans="1:28" x14ac:dyDescent="0.2">
      <c r="A184" s="5">
        <v>61</v>
      </c>
      <c r="B184" s="5"/>
      <c r="C184" s="5"/>
      <c r="D184" s="5"/>
      <c r="E184" s="5"/>
      <c r="F184" s="5">
        <v>1900</v>
      </c>
      <c r="G184" s="5" t="s">
        <v>172</v>
      </c>
      <c r="H184" s="5" t="s">
        <v>173</v>
      </c>
    </row>
    <row r="185" spans="1:28" x14ac:dyDescent="0.2">
      <c r="A185" s="5">
        <v>61</v>
      </c>
      <c r="B185" s="5"/>
      <c r="C185" s="5"/>
      <c r="D185" s="5"/>
      <c r="E185" s="5"/>
      <c r="F185" s="5">
        <v>1800</v>
      </c>
      <c r="G185" s="5" t="s">
        <v>174</v>
      </c>
      <c r="H185" s="5" t="s">
        <v>173</v>
      </c>
    </row>
    <row r="186" spans="1:28" x14ac:dyDescent="0.2">
      <c r="A186" s="5">
        <v>61</v>
      </c>
      <c r="B186" s="5"/>
      <c r="C186" s="5"/>
      <c r="D186" s="5"/>
      <c r="E186" s="5"/>
      <c r="F186" s="5">
        <v>2</v>
      </c>
      <c r="G186" s="5" t="s">
        <v>175</v>
      </c>
      <c r="H186" s="5" t="s">
        <v>176</v>
      </c>
    </row>
    <row r="187" spans="1:28" x14ac:dyDescent="0.2">
      <c r="A187" s="5">
        <v>61</v>
      </c>
      <c r="B187" s="5"/>
      <c r="C187" s="5"/>
      <c r="D187" s="5"/>
      <c r="E187" s="5"/>
      <c r="F187" s="5">
        <v>10</v>
      </c>
      <c r="G187" s="5" t="s">
        <v>177</v>
      </c>
      <c r="H187" s="5" t="s">
        <v>177</v>
      </c>
    </row>
    <row r="188" spans="1:28" x14ac:dyDescent="0.2">
      <c r="A188" s="5">
        <v>61</v>
      </c>
      <c r="B188" s="5"/>
      <c r="C188" s="5"/>
      <c r="D188" s="5"/>
      <c r="E188" s="5"/>
      <c r="F188" s="5">
        <v>3</v>
      </c>
      <c r="G188" s="5" t="s">
        <v>178</v>
      </c>
      <c r="H188" s="5" t="s">
        <v>179</v>
      </c>
    </row>
    <row r="189" spans="1:28" x14ac:dyDescent="0.2">
      <c r="A189" s="5">
        <v>61</v>
      </c>
      <c r="B189" s="5"/>
      <c r="C189" s="5"/>
      <c r="D189" s="5"/>
      <c r="E189" s="5"/>
      <c r="F189" s="5">
        <v>2400</v>
      </c>
      <c r="G189" s="5" t="s">
        <v>180</v>
      </c>
      <c r="H189" s="5" t="s">
        <v>181</v>
      </c>
    </row>
    <row r="190" spans="1:28" x14ac:dyDescent="0.2">
      <c r="A190" s="5">
        <v>61</v>
      </c>
      <c r="B190" s="5"/>
      <c r="C190" s="5"/>
      <c r="D190" s="5"/>
      <c r="E190" s="5"/>
      <c r="F190" s="5">
        <v>0</v>
      </c>
      <c r="G190" s="5" t="s">
        <v>182</v>
      </c>
      <c r="H190" s="5" t="s">
        <v>183</v>
      </c>
    </row>
    <row r="191" spans="1:28" x14ac:dyDescent="0.2">
      <c r="A191" s="5">
        <v>61</v>
      </c>
      <c r="B191" s="5"/>
      <c r="C191" s="5"/>
      <c r="D191" s="5"/>
      <c r="E191" s="5"/>
      <c r="F191" s="5">
        <v>12</v>
      </c>
      <c r="G191" s="5" t="s">
        <v>184</v>
      </c>
      <c r="H191" s="5" t="s">
        <v>183</v>
      </c>
    </row>
    <row r="192" spans="1:28" x14ac:dyDescent="0.2">
      <c r="A192" s="5">
        <v>61</v>
      </c>
      <c r="B192" s="5"/>
      <c r="C192" s="5"/>
      <c r="D192" s="5"/>
      <c r="E192" s="5"/>
      <c r="F192" s="5">
        <v>0</v>
      </c>
      <c r="G192" s="5" t="s">
        <v>185</v>
      </c>
      <c r="H192" s="5" t="s">
        <v>183</v>
      </c>
    </row>
    <row r="193" spans="1:16" x14ac:dyDescent="0.2">
      <c r="A193" s="5">
        <v>61</v>
      </c>
      <c r="B193" s="5"/>
      <c r="C193" s="5"/>
      <c r="D193" s="5"/>
      <c r="E193" s="5"/>
      <c r="F193" s="5">
        <v>0</v>
      </c>
      <c r="G193" s="5" t="s">
        <v>186</v>
      </c>
      <c r="H193" s="5" t="s">
        <v>183</v>
      </c>
    </row>
    <row r="194" spans="1:16" x14ac:dyDescent="0.2">
      <c r="A194" s="5">
        <v>61</v>
      </c>
      <c r="B194" s="5"/>
      <c r="C194" s="5"/>
      <c r="D194" s="5"/>
      <c r="E194" s="5"/>
      <c r="F194" s="5">
        <v>2</v>
      </c>
      <c r="G194" s="5" t="s">
        <v>187</v>
      </c>
      <c r="H194" s="5" t="s">
        <v>183</v>
      </c>
    </row>
    <row r="195" spans="1:16" x14ac:dyDescent="0.2">
      <c r="A195" s="5">
        <v>61</v>
      </c>
      <c r="B195" s="5"/>
      <c r="C195" s="5"/>
      <c r="D195" s="5"/>
      <c r="E195" s="5"/>
      <c r="F195" s="5">
        <v>6</v>
      </c>
      <c r="G195" s="5" t="s">
        <v>188</v>
      </c>
      <c r="H195" s="5" t="s">
        <v>183</v>
      </c>
    </row>
    <row r="196" spans="1:16" x14ac:dyDescent="0.2">
      <c r="A196" s="5">
        <v>61</v>
      </c>
      <c r="B196" s="5"/>
      <c r="C196" s="5"/>
      <c r="D196" s="5"/>
      <c r="E196" s="5"/>
      <c r="F196" s="5">
        <v>12</v>
      </c>
      <c r="G196" s="5" t="s">
        <v>189</v>
      </c>
      <c r="H196" s="5" t="s">
        <v>189</v>
      </c>
    </row>
    <row r="199" spans="1:16" x14ac:dyDescent="0.2">
      <c r="A199">
        <v>70</v>
      </c>
      <c r="B199">
        <v>1</v>
      </c>
      <c r="D199">
        <v>1</v>
      </c>
      <c r="E199" t="s">
        <v>190</v>
      </c>
      <c r="F199" t="s">
        <v>191</v>
      </c>
      <c r="G199">
        <v>0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192</v>
      </c>
    </row>
    <row r="200" spans="1:16" x14ac:dyDescent="0.2">
      <c r="A200">
        <v>70</v>
      </c>
      <c r="B200">
        <v>1</v>
      </c>
      <c r="D200">
        <v>2</v>
      </c>
      <c r="E200" t="s">
        <v>193</v>
      </c>
      <c r="F200" t="s">
        <v>194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195</v>
      </c>
    </row>
    <row r="201" spans="1:16" x14ac:dyDescent="0.2">
      <c r="A201">
        <v>70</v>
      </c>
      <c r="B201">
        <v>1</v>
      </c>
      <c r="D201">
        <v>3</v>
      </c>
      <c r="E201" t="s">
        <v>196</v>
      </c>
      <c r="F201" t="s">
        <v>197</v>
      </c>
      <c r="G201">
        <v>1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198</v>
      </c>
    </row>
    <row r="202" spans="1:16" x14ac:dyDescent="0.2">
      <c r="A202">
        <v>70</v>
      </c>
      <c r="B202">
        <v>1</v>
      </c>
      <c r="D202">
        <v>4</v>
      </c>
      <c r="E202" t="s">
        <v>199</v>
      </c>
      <c r="F202" t="s">
        <v>200</v>
      </c>
      <c r="G202">
        <v>1</v>
      </c>
      <c r="H202">
        <v>0</v>
      </c>
      <c r="I202" t="s">
        <v>3</v>
      </c>
      <c r="J202">
        <v>2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3" spans="1:16" x14ac:dyDescent="0.2">
      <c r="A203">
        <v>70</v>
      </c>
      <c r="B203">
        <v>1</v>
      </c>
      <c r="D203">
        <v>5</v>
      </c>
      <c r="E203" t="s">
        <v>201</v>
      </c>
      <c r="F203" t="s">
        <v>202</v>
      </c>
      <c r="G203">
        <v>0</v>
      </c>
      <c r="H203">
        <v>0</v>
      </c>
      <c r="I203" t="s">
        <v>3</v>
      </c>
      <c r="J203">
        <v>2</v>
      </c>
      <c r="K203">
        <v>0</v>
      </c>
      <c r="L203" t="s">
        <v>3</v>
      </c>
      <c r="M203" t="s">
        <v>3</v>
      </c>
      <c r="N203">
        <v>0</v>
      </c>
      <c r="P203" t="s">
        <v>3</v>
      </c>
    </row>
    <row r="204" spans="1:16" x14ac:dyDescent="0.2">
      <c r="A204">
        <v>70</v>
      </c>
      <c r="B204">
        <v>1</v>
      </c>
      <c r="D204">
        <v>6</v>
      </c>
      <c r="E204" t="s">
        <v>203</v>
      </c>
      <c r="F204" t="s">
        <v>204</v>
      </c>
      <c r="G204">
        <v>0</v>
      </c>
      <c r="H204">
        <v>0</v>
      </c>
      <c r="I204" t="s">
        <v>3</v>
      </c>
      <c r="J204">
        <v>2</v>
      </c>
      <c r="K204">
        <v>0</v>
      </c>
      <c r="L204" t="s">
        <v>3</v>
      </c>
      <c r="M204" t="s">
        <v>3</v>
      </c>
      <c r="N204">
        <v>0</v>
      </c>
      <c r="P204" t="s">
        <v>3</v>
      </c>
    </row>
    <row r="205" spans="1:16" x14ac:dyDescent="0.2">
      <c r="A205">
        <v>70</v>
      </c>
      <c r="B205">
        <v>1</v>
      </c>
      <c r="D205">
        <v>7</v>
      </c>
      <c r="E205" t="s">
        <v>205</v>
      </c>
      <c r="F205" t="s">
        <v>206</v>
      </c>
      <c r="G205">
        <v>0</v>
      </c>
      <c r="H205">
        <v>0</v>
      </c>
      <c r="I205" t="s">
        <v>207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208</v>
      </c>
    </row>
    <row r="206" spans="1:16" x14ac:dyDescent="0.2">
      <c r="A206">
        <v>70</v>
      </c>
      <c r="B206">
        <v>1</v>
      </c>
      <c r="D206">
        <v>8</v>
      </c>
      <c r="E206" t="s">
        <v>209</v>
      </c>
      <c r="F206" t="s">
        <v>210</v>
      </c>
      <c r="G206">
        <v>1</v>
      </c>
      <c r="H206">
        <v>0</v>
      </c>
      <c r="I206" t="s">
        <v>3</v>
      </c>
      <c r="J206">
        <v>5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16" x14ac:dyDescent="0.2">
      <c r="A207">
        <v>70</v>
      </c>
      <c r="B207">
        <v>1</v>
      </c>
      <c r="D207">
        <v>9</v>
      </c>
      <c r="E207" t="s">
        <v>211</v>
      </c>
      <c r="F207" t="s">
        <v>212</v>
      </c>
      <c r="G207">
        <v>0</v>
      </c>
      <c r="H207">
        <v>0</v>
      </c>
      <c r="I207" t="s">
        <v>3</v>
      </c>
      <c r="J207">
        <v>5</v>
      </c>
      <c r="K207">
        <v>0</v>
      </c>
      <c r="L207" t="s">
        <v>3</v>
      </c>
      <c r="M207" t="s">
        <v>3</v>
      </c>
      <c r="N207">
        <v>0</v>
      </c>
      <c r="P207" t="s">
        <v>213</v>
      </c>
    </row>
    <row r="208" spans="1:16" x14ac:dyDescent="0.2">
      <c r="A208">
        <v>70</v>
      </c>
      <c r="B208">
        <v>1</v>
      </c>
      <c r="D208">
        <v>10</v>
      </c>
      <c r="E208" t="s">
        <v>214</v>
      </c>
      <c r="F208" t="s">
        <v>215</v>
      </c>
      <c r="G208">
        <v>0</v>
      </c>
      <c r="H208">
        <v>0</v>
      </c>
      <c r="I208" t="s">
        <v>216</v>
      </c>
      <c r="J208">
        <v>5</v>
      </c>
      <c r="K208">
        <v>0</v>
      </c>
      <c r="L208" t="s">
        <v>3</v>
      </c>
      <c r="M208" t="s">
        <v>3</v>
      </c>
      <c r="N208">
        <v>0</v>
      </c>
      <c r="P208" t="s">
        <v>217</v>
      </c>
    </row>
    <row r="209" spans="1:16" x14ac:dyDescent="0.2">
      <c r="A209">
        <v>70</v>
      </c>
      <c r="B209">
        <v>1</v>
      </c>
      <c r="D209">
        <v>11</v>
      </c>
      <c r="E209" t="s">
        <v>218</v>
      </c>
      <c r="F209" t="s">
        <v>219</v>
      </c>
      <c r="G209">
        <v>0</v>
      </c>
      <c r="H209">
        <v>0</v>
      </c>
      <c r="I209" t="s">
        <v>220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221</v>
      </c>
    </row>
    <row r="210" spans="1:16" x14ac:dyDescent="0.2">
      <c r="A210">
        <v>70</v>
      </c>
      <c r="B210">
        <v>1</v>
      </c>
      <c r="D210">
        <v>12</v>
      </c>
      <c r="E210" t="s">
        <v>222</v>
      </c>
      <c r="F210" t="s">
        <v>223</v>
      </c>
      <c r="G210">
        <v>0</v>
      </c>
      <c r="H210">
        <v>0</v>
      </c>
      <c r="I210" t="s">
        <v>224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225</v>
      </c>
    </row>
    <row r="211" spans="1:16" x14ac:dyDescent="0.2">
      <c r="A211">
        <v>70</v>
      </c>
      <c r="B211">
        <v>1</v>
      </c>
      <c r="D211">
        <v>13</v>
      </c>
      <c r="E211" t="s">
        <v>226</v>
      </c>
      <c r="F211" t="s">
        <v>227</v>
      </c>
      <c r="G211">
        <v>0</v>
      </c>
      <c r="H211">
        <v>0</v>
      </c>
      <c r="I211" t="s">
        <v>228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229</v>
      </c>
    </row>
    <row r="212" spans="1:16" x14ac:dyDescent="0.2">
      <c r="A212">
        <v>70</v>
      </c>
      <c r="B212">
        <v>1</v>
      </c>
      <c r="D212">
        <v>14</v>
      </c>
      <c r="E212" t="s">
        <v>230</v>
      </c>
      <c r="F212" t="s">
        <v>231</v>
      </c>
      <c r="G212">
        <v>0</v>
      </c>
      <c r="H212">
        <v>0</v>
      </c>
      <c r="I212" t="s">
        <v>3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232</v>
      </c>
    </row>
    <row r="213" spans="1:16" x14ac:dyDescent="0.2">
      <c r="A213">
        <v>70</v>
      </c>
      <c r="B213">
        <v>1</v>
      </c>
      <c r="D213">
        <v>15</v>
      </c>
      <c r="E213" t="s">
        <v>233</v>
      </c>
      <c r="F213" t="s">
        <v>234</v>
      </c>
      <c r="G213">
        <v>1</v>
      </c>
      <c r="H213">
        <v>0</v>
      </c>
      <c r="I213" t="s">
        <v>3</v>
      </c>
      <c r="J213">
        <v>3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16</v>
      </c>
      <c r="E214" t="s">
        <v>235</v>
      </c>
      <c r="F214" t="s">
        <v>236</v>
      </c>
      <c r="G214">
        <v>0</v>
      </c>
      <c r="H214">
        <v>0</v>
      </c>
      <c r="I214" t="s">
        <v>3</v>
      </c>
      <c r="J214">
        <v>3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1</v>
      </c>
      <c r="E215" t="s">
        <v>237</v>
      </c>
      <c r="F215" t="s">
        <v>238</v>
      </c>
      <c r="G215">
        <v>0.9</v>
      </c>
      <c r="H215">
        <v>1</v>
      </c>
      <c r="I215" t="s">
        <v>239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240</v>
      </c>
    </row>
    <row r="216" spans="1:16" x14ac:dyDescent="0.2">
      <c r="A216">
        <v>70</v>
      </c>
      <c r="B216">
        <v>1</v>
      </c>
      <c r="D216">
        <v>2</v>
      </c>
      <c r="E216" t="s">
        <v>241</v>
      </c>
      <c r="F216" t="s">
        <v>242</v>
      </c>
      <c r="G216">
        <v>0.85</v>
      </c>
      <c r="H216">
        <v>1</v>
      </c>
      <c r="I216" t="s">
        <v>243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244</v>
      </c>
    </row>
    <row r="217" spans="1:16" x14ac:dyDescent="0.2">
      <c r="A217">
        <v>70</v>
      </c>
      <c r="B217">
        <v>1</v>
      </c>
      <c r="D217">
        <v>3</v>
      </c>
      <c r="E217" t="s">
        <v>245</v>
      </c>
      <c r="F217" t="s">
        <v>246</v>
      </c>
      <c r="G217">
        <v>1.03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247</v>
      </c>
    </row>
    <row r="218" spans="1:16" x14ac:dyDescent="0.2">
      <c r="A218">
        <v>70</v>
      </c>
      <c r="B218">
        <v>1</v>
      </c>
      <c r="D218">
        <v>4</v>
      </c>
      <c r="E218" t="s">
        <v>248</v>
      </c>
      <c r="F218" t="s">
        <v>249</v>
      </c>
      <c r="G218">
        <v>1.1499999999999999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250</v>
      </c>
    </row>
    <row r="219" spans="1:16" x14ac:dyDescent="0.2">
      <c r="A219">
        <v>70</v>
      </c>
      <c r="B219">
        <v>1</v>
      </c>
      <c r="D219">
        <v>5</v>
      </c>
      <c r="E219" t="s">
        <v>251</v>
      </c>
      <c r="F219" t="s">
        <v>252</v>
      </c>
      <c r="G219">
        <v>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6</v>
      </c>
      <c r="E220" t="s">
        <v>253</v>
      </c>
      <c r="F220" t="s">
        <v>3</v>
      </c>
      <c r="G220">
        <v>2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2" spans="1:16" x14ac:dyDescent="0.2">
      <c r="A222">
        <v>-1</v>
      </c>
    </row>
    <row r="224" spans="1:16" x14ac:dyDescent="0.2">
      <c r="A224" s="3">
        <v>75</v>
      </c>
      <c r="B224" s="3" t="s">
        <v>254</v>
      </c>
      <c r="C224" s="3">
        <v>2024</v>
      </c>
      <c r="D224" s="3">
        <v>0</v>
      </c>
      <c r="E224" s="3">
        <v>3</v>
      </c>
      <c r="F224" s="3">
        <v>1</v>
      </c>
      <c r="G224" s="3">
        <v>0</v>
      </c>
      <c r="H224" s="3">
        <v>1</v>
      </c>
      <c r="I224" s="3">
        <v>0</v>
      </c>
      <c r="J224" s="3">
        <v>3</v>
      </c>
      <c r="K224" s="3">
        <v>0</v>
      </c>
      <c r="L224" s="3">
        <v>0</v>
      </c>
      <c r="M224" s="3">
        <v>0</v>
      </c>
      <c r="N224" s="3">
        <v>332225344</v>
      </c>
      <c r="O224" s="3">
        <v>1</v>
      </c>
    </row>
    <row r="225" spans="1:50" x14ac:dyDescent="0.2">
      <c r="A225" s="6">
        <v>2</v>
      </c>
      <c r="B225" s="6" t="s">
        <v>255</v>
      </c>
      <c r="C225" s="6" t="s">
        <v>256</v>
      </c>
      <c r="D225" s="6">
        <v>0</v>
      </c>
      <c r="E225" s="6">
        <v>0</v>
      </c>
      <c r="F225" s="6">
        <v>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>
        <v>332225345</v>
      </c>
    </row>
    <row r="226" spans="1:50" x14ac:dyDescent="0.2">
      <c r="A226" s="6">
        <v>1</v>
      </c>
      <c r="B226" s="6" t="s">
        <v>257</v>
      </c>
      <c r="C226" s="6" t="s">
        <v>258</v>
      </c>
      <c r="D226" s="6">
        <v>2024</v>
      </c>
      <c r="E226" s="6">
        <v>3</v>
      </c>
      <c r="F226" s="6">
        <v>1</v>
      </c>
      <c r="G226" s="6">
        <v>1</v>
      </c>
      <c r="H226" s="6">
        <v>0</v>
      </c>
      <c r="I226" s="6">
        <v>2</v>
      </c>
      <c r="J226" s="6">
        <v>1</v>
      </c>
      <c r="K226" s="6">
        <v>1</v>
      </c>
      <c r="L226" s="6">
        <v>1</v>
      </c>
      <c r="M226" s="6">
        <v>1</v>
      </c>
      <c r="N226" s="6">
        <v>1</v>
      </c>
      <c r="O226" s="6">
        <v>1</v>
      </c>
      <c r="P226" s="6">
        <v>1</v>
      </c>
      <c r="Q226" s="6">
        <v>1</v>
      </c>
      <c r="R226" s="6" t="s">
        <v>3</v>
      </c>
      <c r="S226" s="6" t="s">
        <v>3</v>
      </c>
      <c r="T226" s="6" t="s">
        <v>3</v>
      </c>
      <c r="U226" s="6" t="s">
        <v>3</v>
      </c>
      <c r="V226" s="6" t="s">
        <v>3</v>
      </c>
      <c r="W226" s="6" t="s">
        <v>3</v>
      </c>
      <c r="X226" s="6" t="s">
        <v>3</v>
      </c>
      <c r="Y226" s="6" t="s">
        <v>3</v>
      </c>
      <c r="Z226" s="6" t="s">
        <v>3</v>
      </c>
      <c r="AA226" s="6" t="s">
        <v>3</v>
      </c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>
        <v>332225346</v>
      </c>
      <c r="AO226" s="6" t="s">
        <v>259</v>
      </c>
      <c r="AP226" s="6" t="s">
        <v>260</v>
      </c>
      <c r="AQ226" s="6">
        <v>45344</v>
      </c>
      <c r="AR226" s="6">
        <v>328</v>
      </c>
      <c r="AS226" s="6" t="s">
        <v>261</v>
      </c>
      <c r="AT226" s="6" t="s">
        <v>262</v>
      </c>
      <c r="AU226" s="6" t="s">
        <v>260</v>
      </c>
      <c r="AV226" s="6">
        <v>44837</v>
      </c>
      <c r="AW226" s="6">
        <v>473</v>
      </c>
      <c r="AX226" s="6" t="s">
        <v>263</v>
      </c>
    </row>
    <row r="230" spans="1:50" x14ac:dyDescent="0.2">
      <c r="A230">
        <v>65</v>
      </c>
      <c r="C230">
        <v>1</v>
      </c>
      <c r="D230">
        <v>0</v>
      </c>
      <c r="E23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328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332225344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ROUND((Source!F133)/1000,2)</f>
        <v>11.53</v>
      </c>
      <c r="F16" s="8">
        <f>ROUND((Source!F134)/1000,2)</f>
        <v>193.78</v>
      </c>
      <c r="G16" s="8">
        <f>ROUND((Source!F125)/1000,2)</f>
        <v>0</v>
      </c>
      <c r="H16" s="8">
        <f>ROUND((Source!F135)/1000+(Source!F136)/1000,2)</f>
        <v>0</v>
      </c>
      <c r="I16" s="8">
        <f>E16+F16+G16+H16</f>
        <v>205.31</v>
      </c>
      <c r="J16" s="8">
        <f>ROUND((Source!F131+Source!F130)/1000,2)</f>
        <v>29.21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162967.96</v>
      </c>
      <c r="AU16" s="8">
        <v>129709.64</v>
      </c>
      <c r="AV16" s="8">
        <v>0</v>
      </c>
      <c r="AW16" s="8">
        <v>0</v>
      </c>
      <c r="AX16" s="8">
        <v>0</v>
      </c>
      <c r="AY16" s="8">
        <v>4052.1899999999996</v>
      </c>
      <c r="AZ16" s="8">
        <v>2276.6499999999996</v>
      </c>
      <c r="BA16" s="8">
        <v>26929.479999999996</v>
      </c>
      <c r="BB16" s="8">
        <v>11534.07</v>
      </c>
      <c r="BC16" s="8">
        <v>193775.11</v>
      </c>
      <c r="BD16" s="8">
        <v>0</v>
      </c>
      <c r="BE16" s="8">
        <v>0</v>
      </c>
      <c r="BF16" s="8">
        <v>56.840600000000002</v>
      </c>
      <c r="BG16" s="8">
        <v>4.2118000000000002</v>
      </c>
      <c r="BH16" s="8">
        <v>0</v>
      </c>
      <c r="BI16" s="8">
        <v>27792.01</v>
      </c>
      <c r="BJ16" s="8">
        <v>14549.21</v>
      </c>
      <c r="BK16" s="8">
        <v>205309.18</v>
      </c>
    </row>
    <row r="18" spans="1:19" x14ac:dyDescent="0.2">
      <c r="A18">
        <v>51</v>
      </c>
      <c r="E18" s="5">
        <f>SUMIF(A16:A17,3,E16:E17)</f>
        <v>11.53</v>
      </c>
      <c r="F18" s="5">
        <f>SUMIF(A16:A17,3,F16:F17)</f>
        <v>193.78</v>
      </c>
      <c r="G18" s="5">
        <f>SUMIF(A16:A17,3,G16:G17)</f>
        <v>0</v>
      </c>
      <c r="H18" s="5">
        <f>SUMIF(A16:A17,3,H16:H17)</f>
        <v>0</v>
      </c>
      <c r="I18" s="5">
        <f>SUMIF(A16:A17,3,I16:I17)</f>
        <v>205.31</v>
      </c>
      <c r="J18" s="5">
        <f>SUMIF(A16:A17,3,J16:J17)</f>
        <v>29.21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162967.96</v>
      </c>
      <c r="G20" s="4" t="s">
        <v>99</v>
      </c>
      <c r="H20" s="4" t="s">
        <v>100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129709.64</v>
      </c>
      <c r="G21" s="4" t="s">
        <v>101</v>
      </c>
      <c r="H21" s="4" t="s">
        <v>102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103</v>
      </c>
      <c r="H22" s="4" t="s">
        <v>104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129709.64</v>
      </c>
      <c r="G23" s="4" t="s">
        <v>105</v>
      </c>
      <c r="H23" s="4" t="s">
        <v>106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129709.64</v>
      </c>
      <c r="G24" s="4" t="s">
        <v>107</v>
      </c>
      <c r="H24" s="4" t="s">
        <v>108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109</v>
      </c>
      <c r="H25" s="4" t="s">
        <v>110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129709.64</v>
      </c>
      <c r="G26" s="4" t="s">
        <v>111</v>
      </c>
      <c r="H26" s="4" t="s">
        <v>112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113</v>
      </c>
      <c r="H27" s="4" t="s">
        <v>114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115</v>
      </c>
      <c r="H28" s="4" t="s">
        <v>116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117</v>
      </c>
      <c r="H29" s="4" t="s">
        <v>118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4052.1899999999996</v>
      </c>
      <c r="G30" s="4" t="s">
        <v>98</v>
      </c>
      <c r="H30" s="4" t="s">
        <v>119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120</v>
      </c>
      <c r="H31" s="4" t="s">
        <v>121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2276.6499999999996</v>
      </c>
      <c r="G32" s="4" t="s">
        <v>122</v>
      </c>
      <c r="H32" s="4" t="s">
        <v>123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26929.479999999996</v>
      </c>
      <c r="G33" s="4" t="s">
        <v>124</v>
      </c>
      <c r="H33" s="4" t="s">
        <v>125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126</v>
      </c>
      <c r="H34" s="4" t="s">
        <v>127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11534.07</v>
      </c>
      <c r="G35" s="4" t="s">
        <v>128</v>
      </c>
      <c r="H35" s="4" t="s">
        <v>129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193775.11</v>
      </c>
      <c r="G36" s="4" t="s">
        <v>130</v>
      </c>
      <c r="H36" s="4" t="s">
        <v>131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132</v>
      </c>
      <c r="H37" s="4" t="s">
        <v>133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134</v>
      </c>
      <c r="H38" s="4" t="s">
        <v>135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136</v>
      </c>
      <c r="H39" s="4" t="s">
        <v>137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56.840600000000002</v>
      </c>
      <c r="G40" s="4" t="s">
        <v>138</v>
      </c>
      <c r="H40" s="4" t="s">
        <v>139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4.2118000000000002</v>
      </c>
      <c r="G41" s="4" t="s">
        <v>140</v>
      </c>
      <c r="H41" s="4" t="s">
        <v>141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142</v>
      </c>
      <c r="H42" s="4" t="s">
        <v>143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144</v>
      </c>
      <c r="H43" s="4" t="s">
        <v>145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27792.01</v>
      </c>
      <c r="G44" s="4" t="s">
        <v>146</v>
      </c>
      <c r="H44" s="4" t="s">
        <v>147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14549.21</v>
      </c>
      <c r="G45" s="4" t="s">
        <v>148</v>
      </c>
      <c r="H45" s="4" t="s">
        <v>149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205309.18</v>
      </c>
      <c r="G46" s="4" t="s">
        <v>150</v>
      </c>
      <c r="H46" s="4" t="s">
        <v>151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205309.18</v>
      </c>
      <c r="G47" s="4" t="s">
        <v>154</v>
      </c>
      <c r="H47" s="4" t="s">
        <v>162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129709.64</v>
      </c>
      <c r="G48" s="4" t="s">
        <v>156</v>
      </c>
      <c r="H48" s="4" t="s">
        <v>163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75599.539999999994</v>
      </c>
      <c r="G49" s="4" t="s">
        <v>158</v>
      </c>
      <c r="H49" s="4" t="s">
        <v>157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-1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134898.03</v>
      </c>
      <c r="G50" s="4" t="s">
        <v>160</v>
      </c>
      <c r="H50" s="4" t="s">
        <v>164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210497.57</v>
      </c>
      <c r="G51" s="4" t="s">
        <v>165</v>
      </c>
      <c r="H51" s="4" t="s">
        <v>161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42099.51</v>
      </c>
      <c r="G52" s="4" t="s">
        <v>166</v>
      </c>
      <c r="H52" s="4" t="s">
        <v>167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252597.08</v>
      </c>
      <c r="G53" s="4" t="s">
        <v>168</v>
      </c>
      <c r="H53" s="4" t="s">
        <v>169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5" spans="1:50" x14ac:dyDescent="0.2">
      <c r="A55">
        <v>-1</v>
      </c>
    </row>
    <row r="58" spans="1:50" x14ac:dyDescent="0.2">
      <c r="A58" s="3">
        <v>75</v>
      </c>
      <c r="B58" s="3" t="s">
        <v>254</v>
      </c>
      <c r="C58" s="3">
        <v>2024</v>
      </c>
      <c r="D58" s="3">
        <v>0</v>
      </c>
      <c r="E58" s="3">
        <v>3</v>
      </c>
      <c r="F58" s="3">
        <v>1</v>
      </c>
      <c r="G58" s="3">
        <v>0</v>
      </c>
      <c r="H58" s="3">
        <v>1</v>
      </c>
      <c r="I58" s="3">
        <v>0</v>
      </c>
      <c r="J58" s="3">
        <v>3</v>
      </c>
      <c r="K58" s="3">
        <v>0</v>
      </c>
      <c r="L58" s="3">
        <v>0</v>
      </c>
      <c r="M58" s="3">
        <v>0</v>
      </c>
      <c r="N58" s="3">
        <v>332225344</v>
      </c>
      <c r="O58" s="3">
        <v>1</v>
      </c>
    </row>
    <row r="59" spans="1:50" x14ac:dyDescent="0.2">
      <c r="A59" s="6">
        <v>2</v>
      </c>
      <c r="B59" s="6" t="s">
        <v>255</v>
      </c>
      <c r="C59" s="6" t="s">
        <v>256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332225345</v>
      </c>
    </row>
    <row r="60" spans="1:50" x14ac:dyDescent="0.2">
      <c r="A60" s="6">
        <v>1</v>
      </c>
      <c r="B60" s="6" t="s">
        <v>257</v>
      </c>
      <c r="C60" s="6" t="s">
        <v>258</v>
      </c>
      <c r="D60" s="6">
        <v>2024</v>
      </c>
      <c r="E60" s="6">
        <v>3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332225346</v>
      </c>
      <c r="AO60" s="6" t="s">
        <v>259</v>
      </c>
      <c r="AP60" s="6" t="s">
        <v>260</v>
      </c>
      <c r="AQ60" s="6">
        <v>45344</v>
      </c>
      <c r="AR60" s="6">
        <v>328</v>
      </c>
      <c r="AS60" s="6" t="s">
        <v>261</v>
      </c>
      <c r="AT60" s="6" t="s">
        <v>262</v>
      </c>
      <c r="AU60" s="6" t="s">
        <v>260</v>
      </c>
      <c r="AV60" s="6">
        <v>44837</v>
      </c>
      <c r="AW60" s="6">
        <v>473</v>
      </c>
      <c r="AX60" s="6" t="s">
        <v>263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332225344</v>
      </c>
      <c r="C1">
        <v>332224778</v>
      </c>
      <c r="D1">
        <v>277560234</v>
      </c>
      <c r="E1">
        <v>109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W1">
        <v>0</v>
      </c>
      <c r="X1">
        <v>2031828327</v>
      </c>
      <c r="Y1">
        <f t="shared" ref="Y1:Y48" si="0">AT1</f>
        <v>154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332225393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59875.200000000004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59875.200000000004</v>
      </c>
      <c r="BU1">
        <v>154</v>
      </c>
      <c r="BV1">
        <v>0</v>
      </c>
      <c r="BW1">
        <v>1</v>
      </c>
      <c r="CU1">
        <f>ROUND(AT1*Source!I28*AH1*AL1,2)</f>
        <v>598.75</v>
      </c>
      <c r="CV1">
        <f>ROUND(Y1*Source!I28,7)</f>
        <v>1.54</v>
      </c>
      <c r="CW1">
        <v>0</v>
      </c>
      <c r="CX1">
        <f>ROUND(Y1*Source!I28,7)</f>
        <v>1.54</v>
      </c>
      <c r="CY1">
        <f>AD1</f>
        <v>388.8</v>
      </c>
      <c r="CZ1">
        <f>AH1</f>
        <v>388.8</v>
      </c>
      <c r="DA1">
        <f>AL1</f>
        <v>1</v>
      </c>
      <c r="DB1">
        <f t="shared" ref="DB1:DB48" si="1">ROUND(ROUND(AT1*CZ1,2),6)</f>
        <v>59875.199999999997</v>
      </c>
      <c r="DC1">
        <f t="shared" ref="DC1:DC48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48" si="4">ROUND(ROUND(AF1,2)*CX1,2)</f>
        <v>0</v>
      </c>
      <c r="DH1">
        <f t="shared" ref="DH1:DH48" si="5">ROUND(ROUND(AG1,2)*CX1,2)</f>
        <v>0</v>
      </c>
      <c r="DI1">
        <f t="shared" ref="DI1:DI48" si="6">ROUND(ROUND(AH1,2)*CX1,2)</f>
        <v>598.75</v>
      </c>
      <c r="DJ1">
        <f>DI1</f>
        <v>598.75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332225344</v>
      </c>
      <c r="C2">
        <v>332224781</v>
      </c>
      <c r="D2">
        <v>277560299</v>
      </c>
      <c r="E2">
        <v>109</v>
      </c>
      <c r="F2">
        <v>1</v>
      </c>
      <c r="G2">
        <v>1</v>
      </c>
      <c r="H2">
        <v>1</v>
      </c>
      <c r="I2" t="s">
        <v>268</v>
      </c>
      <c r="J2" t="s">
        <v>3</v>
      </c>
      <c r="K2" t="s">
        <v>269</v>
      </c>
      <c r="L2">
        <v>1191</v>
      </c>
      <c r="N2">
        <v>1013</v>
      </c>
      <c r="O2" t="s">
        <v>267</v>
      </c>
      <c r="P2" t="s">
        <v>267</v>
      </c>
      <c r="Q2">
        <v>1</v>
      </c>
      <c r="W2">
        <v>0</v>
      </c>
      <c r="X2">
        <v>-2012709214</v>
      </c>
      <c r="Y2">
        <f t="shared" si="0"/>
        <v>14.4</v>
      </c>
      <c r="AA2">
        <v>0</v>
      </c>
      <c r="AB2">
        <v>0</v>
      </c>
      <c r="AC2">
        <v>0</v>
      </c>
      <c r="AD2">
        <v>467.28</v>
      </c>
      <c r="AE2">
        <v>0</v>
      </c>
      <c r="AF2">
        <v>0</v>
      </c>
      <c r="AG2">
        <v>0</v>
      </c>
      <c r="AH2">
        <v>467.28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14.4</v>
      </c>
      <c r="AU2" t="s">
        <v>3</v>
      </c>
      <c r="AV2">
        <v>1</v>
      </c>
      <c r="AW2">
        <v>2</v>
      </c>
      <c r="AX2">
        <v>332225394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6728.8319999999994</v>
      </c>
      <c r="BN2">
        <v>14.4</v>
      </c>
      <c r="BO2">
        <v>0</v>
      </c>
      <c r="BP2">
        <v>1</v>
      </c>
      <c r="BQ2">
        <v>0</v>
      </c>
      <c r="BR2">
        <v>0</v>
      </c>
      <c r="BS2">
        <v>0</v>
      </c>
      <c r="BT2">
        <v>6728.8319999999994</v>
      </c>
      <c r="BU2">
        <v>14.4</v>
      </c>
      <c r="BV2">
        <v>0</v>
      </c>
      <c r="BW2">
        <v>1</v>
      </c>
      <c r="CU2">
        <f>ROUND(AT2*Source!I29*AH2*AL2,2)</f>
        <v>67.290000000000006</v>
      </c>
      <c r="CV2">
        <f>ROUND(Y2*Source!I29,7)</f>
        <v>0.14399999999999999</v>
      </c>
      <c r="CW2">
        <v>0</v>
      </c>
      <c r="CX2">
        <f>ROUND(Y2*Source!I29,7)</f>
        <v>0.14399999999999999</v>
      </c>
      <c r="CY2">
        <f>AD2</f>
        <v>467.28</v>
      </c>
      <c r="CZ2">
        <f>AH2</f>
        <v>467.28</v>
      </c>
      <c r="DA2">
        <f>AL2</f>
        <v>1</v>
      </c>
      <c r="DB2">
        <f t="shared" si="1"/>
        <v>6728.83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67.290000000000006</v>
      </c>
      <c r="DJ2">
        <f>DI2</f>
        <v>67.290000000000006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332225344</v>
      </c>
      <c r="C3">
        <v>332224781</v>
      </c>
      <c r="D3">
        <v>277560491</v>
      </c>
      <c r="E3">
        <v>109</v>
      </c>
      <c r="F3">
        <v>1</v>
      </c>
      <c r="G3">
        <v>1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267</v>
      </c>
      <c r="P3" t="s">
        <v>267</v>
      </c>
      <c r="Q3">
        <v>1</v>
      </c>
      <c r="W3">
        <v>0</v>
      </c>
      <c r="X3">
        <v>-1417349443</v>
      </c>
      <c r="Y3">
        <f t="shared" si="0"/>
        <v>0.4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</v>
      </c>
      <c r="AU3" t="s">
        <v>3</v>
      </c>
      <c r="AV3">
        <v>2</v>
      </c>
      <c r="AW3">
        <v>2</v>
      </c>
      <c r="AX3">
        <v>332225395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4.0000000000000001E-3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332225344</v>
      </c>
      <c r="C4">
        <v>332224781</v>
      </c>
      <c r="D4">
        <v>277944622</v>
      </c>
      <c r="E4">
        <v>1</v>
      </c>
      <c r="F4">
        <v>1</v>
      </c>
      <c r="G4">
        <v>1</v>
      </c>
      <c r="H4">
        <v>2</v>
      </c>
      <c r="I4" t="s">
        <v>272</v>
      </c>
      <c r="J4" t="s">
        <v>273</v>
      </c>
      <c r="K4" t="s">
        <v>274</v>
      </c>
      <c r="L4">
        <v>1368</v>
      </c>
      <c r="N4">
        <v>1011</v>
      </c>
      <c r="O4" t="s">
        <v>94</v>
      </c>
      <c r="P4" t="s">
        <v>94</v>
      </c>
      <c r="Q4">
        <v>1</v>
      </c>
      <c r="W4">
        <v>0</v>
      </c>
      <c r="X4">
        <v>-776243211</v>
      </c>
      <c r="Y4">
        <f t="shared" si="0"/>
        <v>0.2</v>
      </c>
      <c r="AA4">
        <v>0</v>
      </c>
      <c r="AB4">
        <v>1472.33</v>
      </c>
      <c r="AC4">
        <v>642.05999999999995</v>
      </c>
      <c r="AD4">
        <v>0</v>
      </c>
      <c r="AE4">
        <v>0</v>
      </c>
      <c r="AF4">
        <v>1472.33</v>
      </c>
      <c r="AG4">
        <v>642.05999999999995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</v>
      </c>
      <c r="AU4" t="s">
        <v>3</v>
      </c>
      <c r="AV4">
        <v>1</v>
      </c>
      <c r="AW4">
        <v>2</v>
      </c>
      <c r="AX4">
        <v>332225396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294.46600000000001</v>
      </c>
      <c r="BL4">
        <v>128.41200000000001</v>
      </c>
      <c r="BM4">
        <v>0</v>
      </c>
      <c r="BN4">
        <v>0</v>
      </c>
      <c r="BO4">
        <v>0.2</v>
      </c>
      <c r="BP4">
        <v>1</v>
      </c>
      <c r="BQ4">
        <v>0</v>
      </c>
      <c r="BR4">
        <v>294.46600000000001</v>
      </c>
      <c r="BS4">
        <v>128.41200000000001</v>
      </c>
      <c r="BT4">
        <v>0</v>
      </c>
      <c r="BU4">
        <v>0</v>
      </c>
      <c r="BV4">
        <v>0.2</v>
      </c>
      <c r="BW4">
        <v>1</v>
      </c>
      <c r="CV4">
        <v>0</v>
      </c>
      <c r="CW4">
        <f>ROUND(Y4*Source!I29*DO4,7)</f>
        <v>2E-3</v>
      </c>
      <c r="CX4">
        <f>ROUND(Y4*Source!I29,7)</f>
        <v>2E-3</v>
      </c>
      <c r="CY4">
        <f>AB4</f>
        <v>1472.33</v>
      </c>
      <c r="CZ4">
        <f>AF4</f>
        <v>1472.33</v>
      </c>
      <c r="DA4">
        <f>AJ4</f>
        <v>1</v>
      </c>
      <c r="DB4">
        <f t="shared" si="1"/>
        <v>294.47000000000003</v>
      </c>
      <c r="DC4">
        <f t="shared" si="2"/>
        <v>128.41</v>
      </c>
      <c r="DD4" t="s">
        <v>3</v>
      </c>
      <c r="DE4" t="s">
        <v>3</v>
      </c>
      <c r="DF4">
        <f t="shared" si="3"/>
        <v>0</v>
      </c>
      <c r="DG4">
        <f t="shared" si="4"/>
        <v>2.94</v>
      </c>
      <c r="DH4">
        <f t="shared" si="5"/>
        <v>1.28</v>
      </c>
      <c r="DI4">
        <f t="shared" si="6"/>
        <v>0</v>
      </c>
      <c r="DJ4">
        <f>DG4+DH4</f>
        <v>4.22</v>
      </c>
      <c r="DK4">
        <v>1</v>
      </c>
      <c r="DL4" t="s">
        <v>275</v>
      </c>
      <c r="DM4">
        <v>6</v>
      </c>
      <c r="DN4" t="s">
        <v>267</v>
      </c>
      <c r="DO4">
        <v>1</v>
      </c>
    </row>
    <row r="5" spans="1:119" x14ac:dyDescent="0.2">
      <c r="A5">
        <f>ROW(Source!A29)</f>
        <v>29</v>
      </c>
      <c r="B5">
        <v>332225344</v>
      </c>
      <c r="C5">
        <v>332224781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276</v>
      </c>
      <c r="J5" t="s">
        <v>277</v>
      </c>
      <c r="K5" t="s">
        <v>278</v>
      </c>
      <c r="L5">
        <v>1368</v>
      </c>
      <c r="N5">
        <v>1011</v>
      </c>
      <c r="O5" t="s">
        <v>94</v>
      </c>
      <c r="P5" t="s">
        <v>94</v>
      </c>
      <c r="Q5">
        <v>1</v>
      </c>
      <c r="W5">
        <v>0</v>
      </c>
      <c r="X5">
        <v>721652621</v>
      </c>
      <c r="Y5">
        <f t="shared" si="0"/>
        <v>0.2</v>
      </c>
      <c r="AA5">
        <v>0</v>
      </c>
      <c r="AB5">
        <v>544.70000000000005</v>
      </c>
      <c r="AC5">
        <v>477.98</v>
      </c>
      <c r="AD5">
        <v>0</v>
      </c>
      <c r="AE5">
        <v>0</v>
      </c>
      <c r="AF5">
        <v>544.70000000000005</v>
      </c>
      <c r="AG5">
        <v>477.98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</v>
      </c>
      <c r="AU5" t="s">
        <v>3</v>
      </c>
      <c r="AV5">
        <v>1</v>
      </c>
      <c r="AW5">
        <v>2</v>
      </c>
      <c r="AX5">
        <v>332225397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108.94000000000001</v>
      </c>
      <c r="BL5">
        <v>95.596000000000004</v>
      </c>
      <c r="BM5">
        <v>0</v>
      </c>
      <c r="BN5">
        <v>0</v>
      </c>
      <c r="BO5">
        <v>0.2</v>
      </c>
      <c r="BP5">
        <v>1</v>
      </c>
      <c r="BQ5">
        <v>0</v>
      </c>
      <c r="BR5">
        <v>108.94000000000001</v>
      </c>
      <c r="BS5">
        <v>95.596000000000004</v>
      </c>
      <c r="BT5">
        <v>0</v>
      </c>
      <c r="BU5">
        <v>0</v>
      </c>
      <c r="BV5">
        <v>0.2</v>
      </c>
      <c r="BW5">
        <v>1</v>
      </c>
      <c r="CV5">
        <v>0</v>
      </c>
      <c r="CW5">
        <f>ROUND(Y5*Source!I29*DO5,7)</f>
        <v>2E-3</v>
      </c>
      <c r="CX5">
        <f>ROUND(Y5*Source!I29,7)</f>
        <v>2E-3</v>
      </c>
      <c r="CY5">
        <f>AB5</f>
        <v>544.70000000000005</v>
      </c>
      <c r="CZ5">
        <f>AF5</f>
        <v>544.70000000000005</v>
      </c>
      <c r="DA5">
        <f>AJ5</f>
        <v>1</v>
      </c>
      <c r="DB5">
        <f t="shared" si="1"/>
        <v>108.94</v>
      </c>
      <c r="DC5">
        <f t="shared" si="2"/>
        <v>95.6</v>
      </c>
      <c r="DD5" t="s">
        <v>3</v>
      </c>
      <c r="DE5" t="s">
        <v>3</v>
      </c>
      <c r="DF5">
        <f t="shared" si="3"/>
        <v>0</v>
      </c>
      <c r="DG5">
        <f t="shared" si="4"/>
        <v>1.0900000000000001</v>
      </c>
      <c r="DH5">
        <f t="shared" si="5"/>
        <v>0.96</v>
      </c>
      <c r="DI5">
        <f t="shared" si="6"/>
        <v>0</v>
      </c>
      <c r="DJ5">
        <f>DG5+DH5</f>
        <v>2.0499999999999998</v>
      </c>
      <c r="DK5">
        <v>1</v>
      </c>
      <c r="DL5" t="s">
        <v>279</v>
      </c>
      <c r="DM5">
        <v>4</v>
      </c>
      <c r="DN5" t="s">
        <v>267</v>
      </c>
      <c r="DO5">
        <v>1</v>
      </c>
    </row>
    <row r="6" spans="1:119" x14ac:dyDescent="0.2">
      <c r="A6">
        <f>ROW(Source!A29)</f>
        <v>29</v>
      </c>
      <c r="B6">
        <v>332225344</v>
      </c>
      <c r="C6">
        <v>332224781</v>
      </c>
      <c r="D6">
        <v>277946072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1368</v>
      </c>
      <c r="N6">
        <v>1011</v>
      </c>
      <c r="O6" t="s">
        <v>94</v>
      </c>
      <c r="P6" t="s">
        <v>94</v>
      </c>
      <c r="Q6">
        <v>1</v>
      </c>
      <c r="W6">
        <v>0</v>
      </c>
      <c r="X6">
        <v>-278178338</v>
      </c>
      <c r="Y6">
        <f t="shared" si="0"/>
        <v>2.7</v>
      </c>
      <c r="AA6">
        <v>0</v>
      </c>
      <c r="AB6">
        <v>26.66</v>
      </c>
      <c r="AC6">
        <v>0</v>
      </c>
      <c r="AD6">
        <v>0</v>
      </c>
      <c r="AE6">
        <v>0</v>
      </c>
      <c r="AF6">
        <v>26.66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2.7</v>
      </c>
      <c r="AU6" t="s">
        <v>3</v>
      </c>
      <c r="AV6">
        <v>1</v>
      </c>
      <c r="AW6">
        <v>2</v>
      </c>
      <c r="AX6">
        <v>332225398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71.981999999999999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71.981999999999999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2.7E-2</v>
      </c>
      <c r="CY6">
        <f>AB6</f>
        <v>26.66</v>
      </c>
      <c r="CZ6">
        <f>AF6</f>
        <v>26.66</v>
      </c>
      <c r="DA6">
        <f>AJ6</f>
        <v>1</v>
      </c>
      <c r="DB6">
        <f t="shared" si="1"/>
        <v>71.98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0.72</v>
      </c>
      <c r="DH6">
        <f t="shared" si="5"/>
        <v>0</v>
      </c>
      <c r="DI6">
        <f t="shared" si="6"/>
        <v>0</v>
      </c>
      <c r="DJ6">
        <f>DG6+DH6</f>
        <v>0.72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332225344</v>
      </c>
      <c r="C7">
        <v>332224781</v>
      </c>
      <c r="D7">
        <v>277866682</v>
      </c>
      <c r="E7">
        <v>1</v>
      </c>
      <c r="F7">
        <v>1</v>
      </c>
      <c r="G7">
        <v>1</v>
      </c>
      <c r="H7">
        <v>3</v>
      </c>
      <c r="I7" t="s">
        <v>283</v>
      </c>
      <c r="J7" t="s">
        <v>284</v>
      </c>
      <c r="K7" t="s">
        <v>285</v>
      </c>
      <c r="L7">
        <v>1346</v>
      </c>
      <c r="N7">
        <v>1009</v>
      </c>
      <c r="O7" t="s">
        <v>286</v>
      </c>
      <c r="P7" t="s">
        <v>286</v>
      </c>
      <c r="Q7">
        <v>1</v>
      </c>
      <c r="W7">
        <v>0</v>
      </c>
      <c r="X7">
        <v>1568892381</v>
      </c>
      <c r="Y7">
        <f t="shared" si="0"/>
        <v>0.9</v>
      </c>
      <c r="AA7">
        <v>146.29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</v>
      </c>
      <c r="AU7" t="s">
        <v>3</v>
      </c>
      <c r="AV7">
        <v>0</v>
      </c>
      <c r="AW7">
        <v>2</v>
      </c>
      <c r="AX7">
        <v>332225399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140.06700000000001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140.06700000000001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8.9999999999999993E-3</v>
      </c>
      <c r="CY7">
        <f>AA7</f>
        <v>146.29</v>
      </c>
      <c r="CZ7">
        <f>AE7</f>
        <v>155.63</v>
      </c>
      <c r="DA7">
        <f>AI7</f>
        <v>0.94</v>
      </c>
      <c r="DB7">
        <f t="shared" si="1"/>
        <v>140.07</v>
      </c>
      <c r="DC7">
        <f t="shared" si="2"/>
        <v>0</v>
      </c>
      <c r="DD7" t="s">
        <v>3</v>
      </c>
      <c r="DE7" t="s">
        <v>3</v>
      </c>
      <c r="DF7">
        <f>ROUND(ROUND(AE7*AI7,2)*CX7,2)</f>
        <v>1.32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1.32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332225344</v>
      </c>
      <c r="C8">
        <v>332224781</v>
      </c>
      <c r="D8">
        <v>277896184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1346</v>
      </c>
      <c r="N8">
        <v>1009</v>
      </c>
      <c r="O8" t="s">
        <v>286</v>
      </c>
      <c r="P8" t="s">
        <v>286</v>
      </c>
      <c r="Q8">
        <v>1</v>
      </c>
      <c r="W8">
        <v>0</v>
      </c>
      <c r="X8">
        <v>1808131550</v>
      </c>
      <c r="Y8">
        <f t="shared" si="0"/>
        <v>3.7</v>
      </c>
      <c r="AA8">
        <v>1175.51</v>
      </c>
      <c r="AB8">
        <v>0</v>
      </c>
      <c r="AC8">
        <v>0</v>
      </c>
      <c r="AD8">
        <v>0</v>
      </c>
      <c r="AE8">
        <v>1175.51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3.7</v>
      </c>
      <c r="AU8" t="s">
        <v>3</v>
      </c>
      <c r="AV8">
        <v>0</v>
      </c>
      <c r="AW8">
        <v>2</v>
      </c>
      <c r="AX8">
        <v>332225400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4349.3870000000006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4349.3870000000006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ROUND(Y8*Source!I29,7)</f>
        <v>3.6999999999999998E-2</v>
      </c>
      <c r="CY8">
        <f>AA8</f>
        <v>1175.51</v>
      </c>
      <c r="CZ8">
        <f>AE8</f>
        <v>1175.51</v>
      </c>
      <c r="DA8">
        <f>AI8</f>
        <v>1</v>
      </c>
      <c r="DB8">
        <f t="shared" si="1"/>
        <v>4349.3900000000003</v>
      </c>
      <c r="DC8">
        <f t="shared" si="2"/>
        <v>0</v>
      </c>
      <c r="DD8" t="s">
        <v>3</v>
      </c>
      <c r="DE8" t="s">
        <v>3</v>
      </c>
      <c r="DF8">
        <f t="shared" ref="DF8:DF15" si="7">ROUND(ROUND(AE8,2)*CX8,2)</f>
        <v>43.49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43.49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332225344</v>
      </c>
      <c r="C9">
        <v>332224781</v>
      </c>
      <c r="D9">
        <v>277566433</v>
      </c>
      <c r="E9">
        <v>109</v>
      </c>
      <c r="F9">
        <v>1</v>
      </c>
      <c r="G9">
        <v>1</v>
      </c>
      <c r="H9">
        <v>3</v>
      </c>
      <c r="I9" t="s">
        <v>290</v>
      </c>
      <c r="J9" t="s">
        <v>3</v>
      </c>
      <c r="K9" t="s">
        <v>291</v>
      </c>
      <c r="L9">
        <v>3277935</v>
      </c>
      <c r="N9">
        <v>1013</v>
      </c>
      <c r="O9" t="s">
        <v>292</v>
      </c>
      <c r="P9" t="s">
        <v>292</v>
      </c>
      <c r="Q9">
        <v>1</v>
      </c>
      <c r="W9">
        <v>0</v>
      </c>
      <c r="X9">
        <v>274903907</v>
      </c>
      <c r="Y9">
        <f t="shared" si="0"/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332225401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0.02</v>
      </c>
      <c r="CY9">
        <f>AA9</f>
        <v>0</v>
      </c>
      <c r="CZ9">
        <f>AE9</f>
        <v>0</v>
      </c>
      <c r="DA9">
        <f>AI9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7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332225344</v>
      </c>
      <c r="C10">
        <v>332224797</v>
      </c>
      <c r="D10">
        <v>277560223</v>
      </c>
      <c r="E10">
        <v>109</v>
      </c>
      <c r="F10">
        <v>1</v>
      </c>
      <c r="G10">
        <v>1</v>
      </c>
      <c r="H10">
        <v>1</v>
      </c>
      <c r="I10" t="s">
        <v>293</v>
      </c>
      <c r="J10" t="s">
        <v>3</v>
      </c>
      <c r="K10" t="s">
        <v>294</v>
      </c>
      <c r="L10">
        <v>1191</v>
      </c>
      <c r="N10">
        <v>1013</v>
      </c>
      <c r="O10" t="s">
        <v>267</v>
      </c>
      <c r="P10" t="s">
        <v>267</v>
      </c>
      <c r="Q10">
        <v>1</v>
      </c>
      <c r="W10">
        <v>0</v>
      </c>
      <c r="X10">
        <v>-1046754522</v>
      </c>
      <c r="Y10">
        <f t="shared" si="0"/>
        <v>88.5</v>
      </c>
      <c r="AA10">
        <v>0</v>
      </c>
      <c r="AB10">
        <v>0</v>
      </c>
      <c r="AC10">
        <v>0</v>
      </c>
      <c r="AD10">
        <v>372.75</v>
      </c>
      <c r="AE10">
        <v>0</v>
      </c>
      <c r="AF10">
        <v>0</v>
      </c>
      <c r="AG10">
        <v>0</v>
      </c>
      <c r="AH10">
        <v>372.75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88.5</v>
      </c>
      <c r="AU10" t="s">
        <v>3</v>
      </c>
      <c r="AV10">
        <v>1</v>
      </c>
      <c r="AW10">
        <v>2</v>
      </c>
      <c r="AX10">
        <v>332225402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32988.375</v>
      </c>
      <c r="BN10">
        <v>88.5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32988.375</v>
      </c>
      <c r="BU10">
        <v>88.5</v>
      </c>
      <c r="BV10">
        <v>0</v>
      </c>
      <c r="BW10">
        <v>1</v>
      </c>
      <c r="CU10">
        <f>ROUND(AT10*Source!I30*AH10*AL10,2)</f>
        <v>329.88</v>
      </c>
      <c r="CV10">
        <f>ROUND(Y10*Source!I30,7)</f>
        <v>0.88500000000000001</v>
      </c>
      <c r="CW10">
        <v>0</v>
      </c>
      <c r="CX10">
        <f>ROUND(Y10*Source!I30,7)</f>
        <v>0.88500000000000001</v>
      </c>
      <c r="CY10">
        <f>AD10</f>
        <v>372.75</v>
      </c>
      <c r="CZ10">
        <f>AH10</f>
        <v>372.75</v>
      </c>
      <c r="DA10">
        <f>AL10</f>
        <v>1</v>
      </c>
      <c r="DB10">
        <f t="shared" si="1"/>
        <v>32988.379999999997</v>
      </c>
      <c r="DC10">
        <f t="shared" si="2"/>
        <v>0</v>
      </c>
      <c r="DD10" t="s">
        <v>3</v>
      </c>
      <c r="DE10" t="s">
        <v>3</v>
      </c>
      <c r="DF10">
        <f t="shared" si="7"/>
        <v>0</v>
      </c>
      <c r="DG10">
        <f t="shared" si="4"/>
        <v>0</v>
      </c>
      <c r="DH10">
        <f t="shared" si="5"/>
        <v>0</v>
      </c>
      <c r="DI10">
        <f t="shared" si="6"/>
        <v>329.88</v>
      </c>
      <c r="DJ10">
        <f>DI10</f>
        <v>329.88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332225344</v>
      </c>
      <c r="C11">
        <v>332224800</v>
      </c>
      <c r="D11">
        <v>277560305</v>
      </c>
      <c r="E11">
        <v>109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1191</v>
      </c>
      <c r="N11">
        <v>1013</v>
      </c>
      <c r="O11" t="s">
        <v>267</v>
      </c>
      <c r="P11" t="s">
        <v>267</v>
      </c>
      <c r="Q11">
        <v>1</v>
      </c>
      <c r="W11">
        <v>0</v>
      </c>
      <c r="X11">
        <v>-1111239348</v>
      </c>
      <c r="Y11">
        <f t="shared" si="0"/>
        <v>53.6</v>
      </c>
      <c r="AA11">
        <v>0</v>
      </c>
      <c r="AB11">
        <v>0</v>
      </c>
      <c r="AC11">
        <v>0</v>
      </c>
      <c r="AD11">
        <v>477.98</v>
      </c>
      <c r="AE11">
        <v>0</v>
      </c>
      <c r="AF11">
        <v>0</v>
      </c>
      <c r="AG11">
        <v>0</v>
      </c>
      <c r="AH11">
        <v>477.98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53.6</v>
      </c>
      <c r="AU11" t="s">
        <v>3</v>
      </c>
      <c r="AV11">
        <v>1</v>
      </c>
      <c r="AW11">
        <v>2</v>
      </c>
      <c r="AX11">
        <v>332225403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25619.728000000003</v>
      </c>
      <c r="BN11">
        <v>53.6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25619.728000000003</v>
      </c>
      <c r="BU11">
        <v>53.6</v>
      </c>
      <c r="BV11">
        <v>0</v>
      </c>
      <c r="BW11">
        <v>1</v>
      </c>
      <c r="CU11">
        <f>ROUND(AT11*Source!I31*AH11*AL11,2)</f>
        <v>25619.73</v>
      </c>
      <c r="CV11">
        <f>ROUND(Y11*Source!I31,7)</f>
        <v>53.6</v>
      </c>
      <c r="CW11">
        <v>0</v>
      </c>
      <c r="CX11">
        <f>ROUND(Y11*Source!I31,7)</f>
        <v>53.6</v>
      </c>
      <c r="CY11">
        <f>AD11</f>
        <v>477.98</v>
      </c>
      <c r="CZ11">
        <f>AH11</f>
        <v>477.98</v>
      </c>
      <c r="DA11">
        <f>AL11</f>
        <v>1</v>
      </c>
      <c r="DB11">
        <f t="shared" si="1"/>
        <v>25619.73</v>
      </c>
      <c r="DC11">
        <f t="shared" si="2"/>
        <v>0</v>
      </c>
      <c r="DD11" t="s">
        <v>3</v>
      </c>
      <c r="DE11" t="s">
        <v>3</v>
      </c>
      <c r="DF11">
        <f t="shared" si="7"/>
        <v>0</v>
      </c>
      <c r="DG11">
        <f t="shared" si="4"/>
        <v>0</v>
      </c>
      <c r="DH11">
        <f t="shared" si="5"/>
        <v>0</v>
      </c>
      <c r="DI11">
        <f t="shared" si="6"/>
        <v>25619.73</v>
      </c>
      <c r="DJ11">
        <f>DI11</f>
        <v>25619.73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332225344</v>
      </c>
      <c r="C12">
        <v>332224800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270</v>
      </c>
      <c r="J12" t="s">
        <v>3</v>
      </c>
      <c r="K12" t="s">
        <v>271</v>
      </c>
      <c r="L12">
        <v>1191</v>
      </c>
      <c r="N12">
        <v>1013</v>
      </c>
      <c r="O12" t="s">
        <v>267</v>
      </c>
      <c r="P12" t="s">
        <v>267</v>
      </c>
      <c r="Q12">
        <v>1</v>
      </c>
      <c r="W12">
        <v>0</v>
      </c>
      <c r="X12">
        <v>-1417349443</v>
      </c>
      <c r="Y12">
        <f t="shared" si="0"/>
        <v>3.2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3.2</v>
      </c>
      <c r="AU12" t="s">
        <v>3</v>
      </c>
      <c r="AV12">
        <v>2</v>
      </c>
      <c r="AW12">
        <v>2</v>
      </c>
      <c r="AX12">
        <v>332225404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3.2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7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332225344</v>
      </c>
      <c r="C13">
        <v>332224800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272</v>
      </c>
      <c r="J13" t="s">
        <v>273</v>
      </c>
      <c r="K13" t="s">
        <v>274</v>
      </c>
      <c r="L13">
        <v>1368</v>
      </c>
      <c r="N13">
        <v>1011</v>
      </c>
      <c r="O13" t="s">
        <v>94</v>
      </c>
      <c r="P13" t="s">
        <v>94</v>
      </c>
      <c r="Q13">
        <v>1</v>
      </c>
      <c r="W13">
        <v>0</v>
      </c>
      <c r="X13">
        <v>-776243211</v>
      </c>
      <c r="Y13">
        <f t="shared" si="0"/>
        <v>1.6</v>
      </c>
      <c r="AA13">
        <v>0</v>
      </c>
      <c r="AB13">
        <v>1472.33</v>
      </c>
      <c r="AC13">
        <v>642.05999999999995</v>
      </c>
      <c r="AD13">
        <v>0</v>
      </c>
      <c r="AE13">
        <v>0</v>
      </c>
      <c r="AF13">
        <v>1472.33</v>
      </c>
      <c r="AG13">
        <v>642.05999999999995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</v>
      </c>
      <c r="AU13" t="s">
        <v>3</v>
      </c>
      <c r="AV13">
        <v>1</v>
      </c>
      <c r="AW13">
        <v>2</v>
      </c>
      <c r="AX13">
        <v>332225405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2355.7280000000001</v>
      </c>
      <c r="BL13">
        <v>1027.296</v>
      </c>
      <c r="BM13">
        <v>0</v>
      </c>
      <c r="BN13">
        <v>0</v>
      </c>
      <c r="BO13">
        <v>1.6</v>
      </c>
      <c r="BP13">
        <v>1</v>
      </c>
      <c r="BQ13">
        <v>0</v>
      </c>
      <c r="BR13">
        <v>2355.7280000000001</v>
      </c>
      <c r="BS13">
        <v>1027.296</v>
      </c>
      <c r="BT13">
        <v>0</v>
      </c>
      <c r="BU13">
        <v>0</v>
      </c>
      <c r="BV13">
        <v>1.6</v>
      </c>
      <c r="BW13">
        <v>1</v>
      </c>
      <c r="CV13">
        <v>0</v>
      </c>
      <c r="CW13">
        <f>ROUND(Y13*Source!I31*DO13,7)</f>
        <v>1.6</v>
      </c>
      <c r="CX13">
        <f>ROUND(Y13*Source!I31,7)</f>
        <v>1.6</v>
      </c>
      <c r="CY13">
        <f>AB13</f>
        <v>1472.33</v>
      </c>
      <c r="CZ13">
        <f>AF13</f>
        <v>1472.33</v>
      </c>
      <c r="DA13">
        <f>AJ13</f>
        <v>1</v>
      </c>
      <c r="DB13">
        <f t="shared" si="1"/>
        <v>2355.73</v>
      </c>
      <c r="DC13">
        <f t="shared" si="2"/>
        <v>1027.3</v>
      </c>
      <c r="DD13" t="s">
        <v>3</v>
      </c>
      <c r="DE13" t="s">
        <v>3</v>
      </c>
      <c r="DF13">
        <f t="shared" si="7"/>
        <v>0</v>
      </c>
      <c r="DG13">
        <f t="shared" si="4"/>
        <v>2355.73</v>
      </c>
      <c r="DH13">
        <f t="shared" si="5"/>
        <v>1027.3</v>
      </c>
      <c r="DI13">
        <f t="shared" si="6"/>
        <v>0</v>
      </c>
      <c r="DJ13">
        <f>DG13+DH13</f>
        <v>3383.0299999999997</v>
      </c>
      <c r="DK13">
        <v>1</v>
      </c>
      <c r="DL13" t="s">
        <v>275</v>
      </c>
      <c r="DM13">
        <v>6</v>
      </c>
      <c r="DN13" t="s">
        <v>267</v>
      </c>
      <c r="DO13">
        <v>1</v>
      </c>
    </row>
    <row r="14" spans="1:119" x14ac:dyDescent="0.2">
      <c r="A14">
        <f>ROW(Source!A31)</f>
        <v>31</v>
      </c>
      <c r="B14">
        <v>332225344</v>
      </c>
      <c r="C14">
        <v>332224800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276</v>
      </c>
      <c r="J14" t="s">
        <v>277</v>
      </c>
      <c r="K14" t="s">
        <v>278</v>
      </c>
      <c r="L14">
        <v>1368</v>
      </c>
      <c r="N14">
        <v>1011</v>
      </c>
      <c r="O14" t="s">
        <v>94</v>
      </c>
      <c r="P14" t="s">
        <v>94</v>
      </c>
      <c r="Q14">
        <v>1</v>
      </c>
      <c r="W14">
        <v>0</v>
      </c>
      <c r="X14">
        <v>721652621</v>
      </c>
      <c r="Y14">
        <f t="shared" si="0"/>
        <v>1.6</v>
      </c>
      <c r="AA14">
        <v>0</v>
      </c>
      <c r="AB14">
        <v>544.70000000000005</v>
      </c>
      <c r="AC14">
        <v>477.98</v>
      </c>
      <c r="AD14">
        <v>0</v>
      </c>
      <c r="AE14">
        <v>0</v>
      </c>
      <c r="AF14">
        <v>544.70000000000005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1.6</v>
      </c>
      <c r="AU14" t="s">
        <v>3</v>
      </c>
      <c r="AV14">
        <v>1</v>
      </c>
      <c r="AW14">
        <v>2</v>
      </c>
      <c r="AX14">
        <v>332225406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871.5200000000001</v>
      </c>
      <c r="BL14">
        <v>764.76800000000003</v>
      </c>
      <c r="BM14">
        <v>0</v>
      </c>
      <c r="BN14">
        <v>0</v>
      </c>
      <c r="BO14">
        <v>1.6</v>
      </c>
      <c r="BP14">
        <v>1</v>
      </c>
      <c r="BQ14">
        <v>0</v>
      </c>
      <c r="BR14">
        <v>871.5200000000001</v>
      </c>
      <c r="BS14">
        <v>764.76800000000003</v>
      </c>
      <c r="BT14">
        <v>0</v>
      </c>
      <c r="BU14">
        <v>0</v>
      </c>
      <c r="BV14">
        <v>1.6</v>
      </c>
      <c r="BW14">
        <v>1</v>
      </c>
      <c r="CV14">
        <v>0</v>
      </c>
      <c r="CW14">
        <f>ROUND(Y14*Source!I31*DO14,7)</f>
        <v>1.6</v>
      </c>
      <c r="CX14">
        <f>ROUND(Y14*Source!I31,7)</f>
        <v>1.6</v>
      </c>
      <c r="CY14">
        <f>AB14</f>
        <v>544.70000000000005</v>
      </c>
      <c r="CZ14">
        <f>AF14</f>
        <v>544.70000000000005</v>
      </c>
      <c r="DA14">
        <f>AJ14</f>
        <v>1</v>
      </c>
      <c r="DB14">
        <f t="shared" si="1"/>
        <v>871.52</v>
      </c>
      <c r="DC14">
        <f t="shared" si="2"/>
        <v>764.77</v>
      </c>
      <c r="DD14" t="s">
        <v>3</v>
      </c>
      <c r="DE14" t="s">
        <v>3</v>
      </c>
      <c r="DF14">
        <f t="shared" si="7"/>
        <v>0</v>
      </c>
      <c r="DG14">
        <f t="shared" si="4"/>
        <v>871.52</v>
      </c>
      <c r="DH14">
        <f t="shared" si="5"/>
        <v>764.77</v>
      </c>
      <c r="DI14">
        <f t="shared" si="6"/>
        <v>0</v>
      </c>
      <c r="DJ14">
        <f>DG14+DH14</f>
        <v>1636.29</v>
      </c>
      <c r="DK14">
        <v>1</v>
      </c>
      <c r="DL14" t="s">
        <v>279</v>
      </c>
      <c r="DM14">
        <v>4</v>
      </c>
      <c r="DN14" t="s">
        <v>267</v>
      </c>
      <c r="DO14">
        <v>1</v>
      </c>
    </row>
    <row r="15" spans="1:119" x14ac:dyDescent="0.2">
      <c r="A15">
        <f>ROW(Source!A31)</f>
        <v>31</v>
      </c>
      <c r="B15">
        <v>332225344</v>
      </c>
      <c r="C15">
        <v>332224800</v>
      </c>
      <c r="D15">
        <v>277946072</v>
      </c>
      <c r="E15">
        <v>1</v>
      </c>
      <c r="F15">
        <v>1</v>
      </c>
      <c r="G15">
        <v>1</v>
      </c>
      <c r="H15">
        <v>2</v>
      </c>
      <c r="I15" t="s">
        <v>280</v>
      </c>
      <c r="J15" t="s">
        <v>281</v>
      </c>
      <c r="K15" t="s">
        <v>282</v>
      </c>
      <c r="L15">
        <v>1368</v>
      </c>
      <c r="N15">
        <v>1011</v>
      </c>
      <c r="O15" t="s">
        <v>94</v>
      </c>
      <c r="P15" t="s">
        <v>94</v>
      </c>
      <c r="Q15">
        <v>1</v>
      </c>
      <c r="W15">
        <v>0</v>
      </c>
      <c r="X15">
        <v>-278178338</v>
      </c>
      <c r="Y15">
        <f t="shared" si="0"/>
        <v>13.07</v>
      </c>
      <c r="AA15">
        <v>0</v>
      </c>
      <c r="AB15">
        <v>26.66</v>
      </c>
      <c r="AC15">
        <v>0</v>
      </c>
      <c r="AD15">
        <v>0</v>
      </c>
      <c r="AE15">
        <v>0</v>
      </c>
      <c r="AF15">
        <v>26.66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13.07</v>
      </c>
      <c r="AU15" t="s">
        <v>3</v>
      </c>
      <c r="AV15">
        <v>1</v>
      </c>
      <c r="AW15">
        <v>2</v>
      </c>
      <c r="AX15">
        <v>332225407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348.44620000000003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348.44620000000003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ROUND(Y15*Source!I31*DO15,7)</f>
        <v>0</v>
      </c>
      <c r="CX15">
        <f>ROUND(Y15*Source!I31,7)</f>
        <v>13.07</v>
      </c>
      <c r="CY15">
        <f>AB15</f>
        <v>26.66</v>
      </c>
      <c r="CZ15">
        <f>AF15</f>
        <v>26.66</v>
      </c>
      <c r="DA15">
        <f>AJ15</f>
        <v>1</v>
      </c>
      <c r="DB15">
        <f t="shared" si="1"/>
        <v>348.45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 t="shared" si="4"/>
        <v>348.45</v>
      </c>
      <c r="DH15">
        <f t="shared" si="5"/>
        <v>0</v>
      </c>
      <c r="DI15">
        <f t="shared" si="6"/>
        <v>0</v>
      </c>
      <c r="DJ15">
        <f>DG15+DH15</f>
        <v>348.45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332225344</v>
      </c>
      <c r="C16">
        <v>332224800</v>
      </c>
      <c r="D16">
        <v>277866682</v>
      </c>
      <c r="E16">
        <v>1</v>
      </c>
      <c r="F16">
        <v>1</v>
      </c>
      <c r="G16">
        <v>1</v>
      </c>
      <c r="H16">
        <v>3</v>
      </c>
      <c r="I16" t="s">
        <v>283</v>
      </c>
      <c r="J16" t="s">
        <v>284</v>
      </c>
      <c r="K16" t="s">
        <v>285</v>
      </c>
      <c r="L16">
        <v>1346</v>
      </c>
      <c r="N16">
        <v>1009</v>
      </c>
      <c r="O16" t="s">
        <v>286</v>
      </c>
      <c r="P16" t="s">
        <v>286</v>
      </c>
      <c r="Q16">
        <v>1</v>
      </c>
      <c r="W16">
        <v>0</v>
      </c>
      <c r="X16">
        <v>1568892381</v>
      </c>
      <c r="Y16">
        <f t="shared" si="0"/>
        <v>4.2</v>
      </c>
      <c r="AA16">
        <v>146.29</v>
      </c>
      <c r="AB16">
        <v>0</v>
      </c>
      <c r="AC16">
        <v>0</v>
      </c>
      <c r="AD16">
        <v>0</v>
      </c>
      <c r="AE16">
        <v>155.63</v>
      </c>
      <c r="AF16">
        <v>0</v>
      </c>
      <c r="AG16">
        <v>0</v>
      </c>
      <c r="AH16">
        <v>0</v>
      </c>
      <c r="AI16">
        <v>0.94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4.2</v>
      </c>
      <c r="AU16" t="s">
        <v>3</v>
      </c>
      <c r="AV16">
        <v>0</v>
      </c>
      <c r="AW16">
        <v>2</v>
      </c>
      <c r="AX16">
        <v>332225408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653.64599999999996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653.64599999999996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ROUND(Y16*Source!I31,7)</f>
        <v>4.2</v>
      </c>
      <c r="CY16">
        <f t="shared" ref="CY16:CY22" si="8">AA16</f>
        <v>146.29</v>
      </c>
      <c r="CZ16">
        <f t="shared" ref="CZ16:CZ22" si="9">AE16</f>
        <v>155.63</v>
      </c>
      <c r="DA16">
        <f t="shared" ref="DA16:DA22" si="10">AI16</f>
        <v>0.94</v>
      </c>
      <c r="DB16">
        <f t="shared" si="1"/>
        <v>653.65</v>
      </c>
      <c r="DC16">
        <f t="shared" si="2"/>
        <v>0</v>
      </c>
      <c r="DD16" t="s">
        <v>3</v>
      </c>
      <c r="DE16" t="s">
        <v>3</v>
      </c>
      <c r="DF16">
        <f>ROUND(ROUND(AE16*AI16,2)*CX16,2)</f>
        <v>614.41999999999996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ref="DJ16:DJ22" si="11">DF16</f>
        <v>614.41999999999996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332225344</v>
      </c>
      <c r="C17">
        <v>332224800</v>
      </c>
      <c r="D17">
        <v>277867733</v>
      </c>
      <c r="E17">
        <v>1</v>
      </c>
      <c r="F17">
        <v>1</v>
      </c>
      <c r="G17">
        <v>1</v>
      </c>
      <c r="H17">
        <v>3</v>
      </c>
      <c r="I17" t="s">
        <v>297</v>
      </c>
      <c r="J17" t="s">
        <v>298</v>
      </c>
      <c r="K17" t="s">
        <v>299</v>
      </c>
      <c r="L17">
        <v>1346</v>
      </c>
      <c r="N17">
        <v>1009</v>
      </c>
      <c r="O17" t="s">
        <v>286</v>
      </c>
      <c r="P17" t="s">
        <v>286</v>
      </c>
      <c r="Q17">
        <v>1</v>
      </c>
      <c r="W17">
        <v>0</v>
      </c>
      <c r="X17">
        <v>391631581</v>
      </c>
      <c r="Y17">
        <f t="shared" si="0"/>
        <v>27</v>
      </c>
      <c r="AA17">
        <v>195.92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1.1200000000000001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27</v>
      </c>
      <c r="AU17" t="s">
        <v>3</v>
      </c>
      <c r="AV17">
        <v>0</v>
      </c>
      <c r="AW17">
        <v>2</v>
      </c>
      <c r="AX17">
        <v>332225409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4723.1100000000006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4723.1100000000006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ROUND(Y17*Source!I31,7)</f>
        <v>27</v>
      </c>
      <c r="CY17">
        <f t="shared" si="8"/>
        <v>195.92</v>
      </c>
      <c r="CZ17">
        <f t="shared" si="9"/>
        <v>174.93</v>
      </c>
      <c r="DA17">
        <f t="shared" si="10"/>
        <v>1.1200000000000001</v>
      </c>
      <c r="DB17">
        <f t="shared" si="1"/>
        <v>4723.1099999999997</v>
      </c>
      <c r="DC17">
        <f t="shared" si="2"/>
        <v>0</v>
      </c>
      <c r="DD17" t="s">
        <v>3</v>
      </c>
      <c r="DE17" t="s">
        <v>3</v>
      </c>
      <c r="DF17">
        <f>ROUND(ROUND(AE17*AI17,2)*CX17,2)</f>
        <v>5289.84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1"/>
        <v>5289.84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332225344</v>
      </c>
      <c r="C18">
        <v>332224800</v>
      </c>
      <c r="D18">
        <v>277867864</v>
      </c>
      <c r="E18">
        <v>1</v>
      </c>
      <c r="F18">
        <v>1</v>
      </c>
      <c r="G18">
        <v>1</v>
      </c>
      <c r="H18">
        <v>3</v>
      </c>
      <c r="I18" t="s">
        <v>300</v>
      </c>
      <c r="J18" t="s">
        <v>301</v>
      </c>
      <c r="K18" t="s">
        <v>302</v>
      </c>
      <c r="L18">
        <v>1425</v>
      </c>
      <c r="N18">
        <v>1013</v>
      </c>
      <c r="O18" t="s">
        <v>303</v>
      </c>
      <c r="P18" t="s">
        <v>303</v>
      </c>
      <c r="Q18">
        <v>1</v>
      </c>
      <c r="W18">
        <v>0</v>
      </c>
      <c r="X18">
        <v>-1698554532</v>
      </c>
      <c r="Y18">
        <f t="shared" si="0"/>
        <v>0.8</v>
      </c>
      <c r="AA18">
        <v>266.3</v>
      </c>
      <c r="AB18">
        <v>0</v>
      </c>
      <c r="AC18">
        <v>0</v>
      </c>
      <c r="AD18">
        <v>0</v>
      </c>
      <c r="AE18">
        <v>237.77</v>
      </c>
      <c r="AF18">
        <v>0</v>
      </c>
      <c r="AG18">
        <v>0</v>
      </c>
      <c r="AH18">
        <v>0</v>
      </c>
      <c r="AI18">
        <v>1.1200000000000001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332225410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190.21600000000001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190.21600000000001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0.8</v>
      </c>
      <c r="CY18">
        <f t="shared" si="8"/>
        <v>266.3</v>
      </c>
      <c r="CZ18">
        <f t="shared" si="9"/>
        <v>237.77</v>
      </c>
      <c r="DA18">
        <f t="shared" si="10"/>
        <v>1.1200000000000001</v>
      </c>
      <c r="DB18">
        <f t="shared" si="1"/>
        <v>190.22</v>
      </c>
      <c r="DC18">
        <f t="shared" si="2"/>
        <v>0</v>
      </c>
      <c r="DD18" t="s">
        <v>3</v>
      </c>
      <c r="DE18" t="s">
        <v>3</v>
      </c>
      <c r="DF18">
        <f>ROUND(ROUND(AE18*AI18,2)*CX18,2)</f>
        <v>213.04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1"/>
        <v>213.04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332225344</v>
      </c>
      <c r="C19">
        <v>332224800</v>
      </c>
      <c r="D19">
        <v>277870297</v>
      </c>
      <c r="E19">
        <v>1</v>
      </c>
      <c r="F19">
        <v>1</v>
      </c>
      <c r="G19">
        <v>1</v>
      </c>
      <c r="H19">
        <v>3</v>
      </c>
      <c r="I19" t="s">
        <v>304</v>
      </c>
      <c r="J19" t="s">
        <v>305</v>
      </c>
      <c r="K19" t="s">
        <v>306</v>
      </c>
      <c r="L19">
        <v>1339</v>
      </c>
      <c r="N19">
        <v>1007</v>
      </c>
      <c r="O19" t="s">
        <v>307</v>
      </c>
      <c r="P19" t="s">
        <v>307</v>
      </c>
      <c r="Q19">
        <v>1</v>
      </c>
      <c r="W19">
        <v>0</v>
      </c>
      <c r="X19">
        <v>645094985</v>
      </c>
      <c r="Y19">
        <f t="shared" si="0"/>
        <v>0.15</v>
      </c>
      <c r="AA19">
        <v>710.8</v>
      </c>
      <c r="AB19">
        <v>0</v>
      </c>
      <c r="AC19">
        <v>0</v>
      </c>
      <c r="AD19">
        <v>0</v>
      </c>
      <c r="AE19">
        <v>710.8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332225411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106.61999999999999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106.61999999999999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0.15</v>
      </c>
      <c r="CY19">
        <f t="shared" si="8"/>
        <v>710.8</v>
      </c>
      <c r="CZ19">
        <f t="shared" si="9"/>
        <v>710.8</v>
      </c>
      <c r="DA19">
        <f t="shared" si="10"/>
        <v>1</v>
      </c>
      <c r="DB19">
        <f t="shared" si="1"/>
        <v>106.62</v>
      </c>
      <c r="DC19">
        <f t="shared" si="2"/>
        <v>0</v>
      </c>
      <c r="DD19" t="s">
        <v>3</v>
      </c>
      <c r="DE19" t="s">
        <v>3</v>
      </c>
      <c r="DF19">
        <f>ROUND(ROUND(AE19,2)*CX19,2)</f>
        <v>106.62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1"/>
        <v>106.62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332225344</v>
      </c>
      <c r="C20">
        <v>332224800</v>
      </c>
      <c r="D20">
        <v>277870647</v>
      </c>
      <c r="E20">
        <v>1</v>
      </c>
      <c r="F20">
        <v>1</v>
      </c>
      <c r="G20">
        <v>1</v>
      </c>
      <c r="H20">
        <v>3</v>
      </c>
      <c r="I20" t="s">
        <v>308</v>
      </c>
      <c r="J20" t="s">
        <v>309</v>
      </c>
      <c r="K20" t="s">
        <v>310</v>
      </c>
      <c r="L20">
        <v>1348</v>
      </c>
      <c r="N20">
        <v>1009</v>
      </c>
      <c r="O20" t="s">
        <v>44</v>
      </c>
      <c r="P20" t="s">
        <v>44</v>
      </c>
      <c r="Q20">
        <v>1000</v>
      </c>
      <c r="W20">
        <v>0</v>
      </c>
      <c r="X20">
        <v>1433768540</v>
      </c>
      <c r="Y20">
        <f t="shared" si="0"/>
        <v>0.18</v>
      </c>
      <c r="AA20">
        <v>6750.95</v>
      </c>
      <c r="AB20">
        <v>0</v>
      </c>
      <c r="AC20">
        <v>0</v>
      </c>
      <c r="AD20">
        <v>0</v>
      </c>
      <c r="AE20">
        <v>6750.95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0.18</v>
      </c>
      <c r="AU20" t="s">
        <v>3</v>
      </c>
      <c r="AV20">
        <v>0</v>
      </c>
      <c r="AW20">
        <v>2</v>
      </c>
      <c r="AX20">
        <v>332225412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1215.1709999999998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1215.1709999999998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0.18</v>
      </c>
      <c r="CY20">
        <f t="shared" si="8"/>
        <v>6750.95</v>
      </c>
      <c r="CZ20">
        <f t="shared" si="9"/>
        <v>6750.95</v>
      </c>
      <c r="DA20">
        <f t="shared" si="10"/>
        <v>1</v>
      </c>
      <c r="DB20">
        <f t="shared" si="1"/>
        <v>1215.17</v>
      </c>
      <c r="DC20">
        <f t="shared" si="2"/>
        <v>0</v>
      </c>
      <c r="DD20" t="s">
        <v>3</v>
      </c>
      <c r="DE20" t="s">
        <v>3</v>
      </c>
      <c r="DF20">
        <f>ROUND(ROUND(AE20,2)*CX20,2)</f>
        <v>1215.17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11"/>
        <v>1215.17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332225344</v>
      </c>
      <c r="C21">
        <v>332224800</v>
      </c>
      <c r="D21">
        <v>277875611</v>
      </c>
      <c r="E21">
        <v>1</v>
      </c>
      <c r="F21">
        <v>1</v>
      </c>
      <c r="G21">
        <v>1</v>
      </c>
      <c r="H21">
        <v>3</v>
      </c>
      <c r="I21" t="s">
        <v>311</v>
      </c>
      <c r="J21" t="s">
        <v>312</v>
      </c>
      <c r="K21" t="s">
        <v>313</v>
      </c>
      <c r="L21">
        <v>1348</v>
      </c>
      <c r="N21">
        <v>1009</v>
      </c>
      <c r="O21" t="s">
        <v>44</v>
      </c>
      <c r="P21" t="s">
        <v>44</v>
      </c>
      <c r="Q21">
        <v>1000</v>
      </c>
      <c r="W21">
        <v>0</v>
      </c>
      <c r="X21">
        <v>1030386617</v>
      </c>
      <c r="Y21">
        <f t="shared" si="0"/>
        <v>1</v>
      </c>
      <c r="AA21">
        <v>113701.11</v>
      </c>
      <c r="AB21">
        <v>0</v>
      </c>
      <c r="AC21">
        <v>0</v>
      </c>
      <c r="AD21">
        <v>0</v>
      </c>
      <c r="AE21">
        <v>105278.81</v>
      </c>
      <c r="AF21">
        <v>0</v>
      </c>
      <c r="AG21">
        <v>0</v>
      </c>
      <c r="AH21">
        <v>0</v>
      </c>
      <c r="AI21">
        <v>1.08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</v>
      </c>
      <c r="AU21" t="s">
        <v>3</v>
      </c>
      <c r="AV21">
        <v>0</v>
      </c>
      <c r="AW21">
        <v>2</v>
      </c>
      <c r="AX21">
        <v>332225413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105278.81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105278.81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1</v>
      </c>
      <c r="CY21">
        <f t="shared" si="8"/>
        <v>113701.11</v>
      </c>
      <c r="CZ21">
        <f t="shared" si="9"/>
        <v>105278.81</v>
      </c>
      <c r="DA21">
        <f t="shared" si="10"/>
        <v>1.08</v>
      </c>
      <c r="DB21">
        <f t="shared" si="1"/>
        <v>105278.81</v>
      </c>
      <c r="DC21">
        <f t="shared" si="2"/>
        <v>0</v>
      </c>
      <c r="DD21" t="s">
        <v>3</v>
      </c>
      <c r="DE21" t="s">
        <v>3</v>
      </c>
      <c r="DF21">
        <f>ROUND(ROUND(AE21*AI21,2)*CX21,2)</f>
        <v>113701.11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si="11"/>
        <v>113701.11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332225344</v>
      </c>
      <c r="C22">
        <v>332224800</v>
      </c>
      <c r="D22">
        <v>277566433</v>
      </c>
      <c r="E22">
        <v>109</v>
      </c>
      <c r="F22">
        <v>1</v>
      </c>
      <c r="G22">
        <v>1</v>
      </c>
      <c r="H22">
        <v>3</v>
      </c>
      <c r="I22" t="s">
        <v>290</v>
      </c>
      <c r="J22" t="s">
        <v>3</v>
      </c>
      <c r="K22" t="s">
        <v>291</v>
      </c>
      <c r="L22">
        <v>3277935</v>
      </c>
      <c r="N22">
        <v>1013</v>
      </c>
      <c r="O22" t="s">
        <v>292</v>
      </c>
      <c r="P22" t="s">
        <v>292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332225414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2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ref="DF22:DF27" si="12">ROUND(ROUND(AE22,2)*CX22,2)</f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1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332225344</v>
      </c>
      <c r="C23">
        <v>332224824</v>
      </c>
      <c r="D23">
        <v>277560299</v>
      </c>
      <c r="E23">
        <v>109</v>
      </c>
      <c r="F23">
        <v>1</v>
      </c>
      <c r="G23">
        <v>1</v>
      </c>
      <c r="H23">
        <v>1</v>
      </c>
      <c r="I23" t="s">
        <v>268</v>
      </c>
      <c r="J23" t="s">
        <v>3</v>
      </c>
      <c r="K23" t="s">
        <v>269</v>
      </c>
      <c r="L23">
        <v>1191</v>
      </c>
      <c r="N23">
        <v>1013</v>
      </c>
      <c r="O23" t="s">
        <v>267</v>
      </c>
      <c r="P23" t="s">
        <v>267</v>
      </c>
      <c r="Q23">
        <v>1</v>
      </c>
      <c r="W23">
        <v>0</v>
      </c>
      <c r="X23">
        <v>-2012709214</v>
      </c>
      <c r="Y23">
        <f t="shared" si="0"/>
        <v>18.5</v>
      </c>
      <c r="AA23">
        <v>0</v>
      </c>
      <c r="AB23">
        <v>0</v>
      </c>
      <c r="AC23">
        <v>0</v>
      </c>
      <c r="AD23">
        <v>467.28</v>
      </c>
      <c r="AE23">
        <v>0</v>
      </c>
      <c r="AF23">
        <v>0</v>
      </c>
      <c r="AG23">
        <v>0</v>
      </c>
      <c r="AH23">
        <v>467.28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18.5</v>
      </c>
      <c r="AU23" t="s">
        <v>3</v>
      </c>
      <c r="AV23">
        <v>1</v>
      </c>
      <c r="AW23">
        <v>2</v>
      </c>
      <c r="AX23">
        <v>332225427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8644.68</v>
      </c>
      <c r="BN23">
        <v>18.5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8644.68</v>
      </c>
      <c r="BU23">
        <v>18.5</v>
      </c>
      <c r="BV23">
        <v>0</v>
      </c>
      <c r="BW23">
        <v>1</v>
      </c>
      <c r="CU23">
        <f>ROUND(AT23*Source!I32*AH23*AL23,2)</f>
        <v>86.45</v>
      </c>
      <c r="CV23">
        <f>ROUND(Y23*Source!I32,7)</f>
        <v>0.185</v>
      </c>
      <c r="CW23">
        <v>0</v>
      </c>
      <c r="CX23">
        <f>ROUND(Y23*Source!I32,7)</f>
        <v>0.185</v>
      </c>
      <c r="CY23">
        <f>AD23</f>
        <v>467.28</v>
      </c>
      <c r="CZ23">
        <f>AH23</f>
        <v>467.28</v>
      </c>
      <c r="DA23">
        <f>AL23</f>
        <v>1</v>
      </c>
      <c r="DB23">
        <f t="shared" si="1"/>
        <v>8644.68</v>
      </c>
      <c r="DC23">
        <f t="shared" si="2"/>
        <v>0</v>
      </c>
      <c r="DD23" t="s">
        <v>3</v>
      </c>
      <c r="DE23" t="s">
        <v>3</v>
      </c>
      <c r="DF23">
        <f t="shared" si="12"/>
        <v>0</v>
      </c>
      <c r="DG23">
        <f t="shared" si="4"/>
        <v>0</v>
      </c>
      <c r="DH23">
        <f t="shared" si="5"/>
        <v>0</v>
      </c>
      <c r="DI23">
        <f t="shared" si="6"/>
        <v>86.45</v>
      </c>
      <c r="DJ23">
        <f>DI23</f>
        <v>86.45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332225344</v>
      </c>
      <c r="C24">
        <v>332224824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270</v>
      </c>
      <c r="J24" t="s">
        <v>3</v>
      </c>
      <c r="K24" t="s">
        <v>271</v>
      </c>
      <c r="L24">
        <v>1191</v>
      </c>
      <c r="N24">
        <v>1013</v>
      </c>
      <c r="O24" t="s">
        <v>267</v>
      </c>
      <c r="P24" t="s">
        <v>267</v>
      </c>
      <c r="Q24">
        <v>1</v>
      </c>
      <c r="W24">
        <v>0</v>
      </c>
      <c r="X24">
        <v>-1417349443</v>
      </c>
      <c r="Y24">
        <f t="shared" si="0"/>
        <v>0.46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0.46</v>
      </c>
      <c r="AU24" t="s">
        <v>3</v>
      </c>
      <c r="AV24">
        <v>2</v>
      </c>
      <c r="AW24">
        <v>2</v>
      </c>
      <c r="AX24">
        <v>332225428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4.5999999999999999E-3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12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332225344</v>
      </c>
      <c r="C25">
        <v>332224824</v>
      </c>
      <c r="D25">
        <v>277944622</v>
      </c>
      <c r="E25">
        <v>1</v>
      </c>
      <c r="F25">
        <v>1</v>
      </c>
      <c r="G25">
        <v>1</v>
      </c>
      <c r="H25">
        <v>2</v>
      </c>
      <c r="I25" t="s">
        <v>272</v>
      </c>
      <c r="J25" t="s">
        <v>273</v>
      </c>
      <c r="K25" t="s">
        <v>274</v>
      </c>
      <c r="L25">
        <v>1368</v>
      </c>
      <c r="N25">
        <v>1011</v>
      </c>
      <c r="O25" t="s">
        <v>94</v>
      </c>
      <c r="P25" t="s">
        <v>94</v>
      </c>
      <c r="Q25">
        <v>1</v>
      </c>
      <c r="W25">
        <v>0</v>
      </c>
      <c r="X25">
        <v>-776243211</v>
      </c>
      <c r="Y25">
        <f t="shared" si="0"/>
        <v>0.23</v>
      </c>
      <c r="AA25">
        <v>0</v>
      </c>
      <c r="AB25">
        <v>1472.33</v>
      </c>
      <c r="AC25">
        <v>642.05999999999995</v>
      </c>
      <c r="AD25">
        <v>0</v>
      </c>
      <c r="AE25">
        <v>0</v>
      </c>
      <c r="AF25">
        <v>1472.33</v>
      </c>
      <c r="AG25">
        <v>642.05999999999995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0.23</v>
      </c>
      <c r="AU25" t="s">
        <v>3</v>
      </c>
      <c r="AV25">
        <v>1</v>
      </c>
      <c r="AW25">
        <v>2</v>
      </c>
      <c r="AX25">
        <v>332225429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338.63589999999999</v>
      </c>
      <c r="BL25">
        <v>147.6738</v>
      </c>
      <c r="BM25">
        <v>0</v>
      </c>
      <c r="BN25">
        <v>0</v>
      </c>
      <c r="BO25">
        <v>0.23</v>
      </c>
      <c r="BP25">
        <v>1</v>
      </c>
      <c r="BQ25">
        <v>0</v>
      </c>
      <c r="BR25">
        <v>338.63589999999999</v>
      </c>
      <c r="BS25">
        <v>147.6738</v>
      </c>
      <c r="BT25">
        <v>0</v>
      </c>
      <c r="BU25">
        <v>0</v>
      </c>
      <c r="BV25">
        <v>0.23</v>
      </c>
      <c r="BW25">
        <v>1</v>
      </c>
      <c r="CV25">
        <v>0</v>
      </c>
      <c r="CW25">
        <f>ROUND(Y25*Source!I32*DO25,7)</f>
        <v>2.3E-3</v>
      </c>
      <c r="CX25">
        <f>ROUND(Y25*Source!I32,7)</f>
        <v>2.3E-3</v>
      </c>
      <c r="CY25">
        <f>AB25</f>
        <v>1472.33</v>
      </c>
      <c r="CZ25">
        <f>AF25</f>
        <v>1472.33</v>
      </c>
      <c r="DA25">
        <f>AJ25</f>
        <v>1</v>
      </c>
      <c r="DB25">
        <f t="shared" si="1"/>
        <v>338.64</v>
      </c>
      <c r="DC25">
        <f t="shared" si="2"/>
        <v>147.66999999999999</v>
      </c>
      <c r="DD25" t="s">
        <v>3</v>
      </c>
      <c r="DE25" t="s">
        <v>3</v>
      </c>
      <c r="DF25">
        <f t="shared" si="12"/>
        <v>0</v>
      </c>
      <c r="DG25">
        <f t="shared" si="4"/>
        <v>3.39</v>
      </c>
      <c r="DH25">
        <f t="shared" si="5"/>
        <v>1.48</v>
      </c>
      <c r="DI25">
        <f t="shared" si="6"/>
        <v>0</v>
      </c>
      <c r="DJ25">
        <f>DG25+DH25</f>
        <v>4.87</v>
      </c>
      <c r="DK25">
        <v>1</v>
      </c>
      <c r="DL25" t="s">
        <v>275</v>
      </c>
      <c r="DM25">
        <v>6</v>
      </c>
      <c r="DN25" t="s">
        <v>267</v>
      </c>
      <c r="DO25">
        <v>1</v>
      </c>
    </row>
    <row r="26" spans="1:119" x14ac:dyDescent="0.2">
      <c r="A26">
        <f>ROW(Source!A32)</f>
        <v>32</v>
      </c>
      <c r="B26">
        <v>332225344</v>
      </c>
      <c r="C26">
        <v>332224824</v>
      </c>
      <c r="D26">
        <v>277945805</v>
      </c>
      <c r="E26">
        <v>1</v>
      </c>
      <c r="F26">
        <v>1</v>
      </c>
      <c r="G26">
        <v>1</v>
      </c>
      <c r="H26">
        <v>2</v>
      </c>
      <c r="I26" t="s">
        <v>276</v>
      </c>
      <c r="J26" t="s">
        <v>277</v>
      </c>
      <c r="K26" t="s">
        <v>278</v>
      </c>
      <c r="L26">
        <v>1368</v>
      </c>
      <c r="N26">
        <v>1011</v>
      </c>
      <c r="O26" t="s">
        <v>94</v>
      </c>
      <c r="P26" t="s">
        <v>94</v>
      </c>
      <c r="Q26">
        <v>1</v>
      </c>
      <c r="W26">
        <v>0</v>
      </c>
      <c r="X26">
        <v>721652621</v>
      </c>
      <c r="Y26">
        <f t="shared" si="0"/>
        <v>0.23</v>
      </c>
      <c r="AA26">
        <v>0</v>
      </c>
      <c r="AB26">
        <v>544.70000000000005</v>
      </c>
      <c r="AC26">
        <v>477.98</v>
      </c>
      <c r="AD26">
        <v>0</v>
      </c>
      <c r="AE26">
        <v>0</v>
      </c>
      <c r="AF26">
        <v>544.70000000000005</v>
      </c>
      <c r="AG26">
        <v>477.98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0.23</v>
      </c>
      <c r="AU26" t="s">
        <v>3</v>
      </c>
      <c r="AV26">
        <v>1</v>
      </c>
      <c r="AW26">
        <v>2</v>
      </c>
      <c r="AX26">
        <v>332225430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125.28100000000002</v>
      </c>
      <c r="BL26">
        <v>109.93540000000002</v>
      </c>
      <c r="BM26">
        <v>0</v>
      </c>
      <c r="BN26">
        <v>0</v>
      </c>
      <c r="BO26">
        <v>0.23</v>
      </c>
      <c r="BP26">
        <v>1</v>
      </c>
      <c r="BQ26">
        <v>0</v>
      </c>
      <c r="BR26">
        <v>125.28100000000002</v>
      </c>
      <c r="BS26">
        <v>109.93540000000002</v>
      </c>
      <c r="BT26">
        <v>0</v>
      </c>
      <c r="BU26">
        <v>0</v>
      </c>
      <c r="BV26">
        <v>0.23</v>
      </c>
      <c r="BW26">
        <v>1</v>
      </c>
      <c r="CV26">
        <v>0</v>
      </c>
      <c r="CW26">
        <f>ROUND(Y26*Source!I32*DO26,7)</f>
        <v>2.3E-3</v>
      </c>
      <c r="CX26">
        <f>ROUND(Y26*Source!I32,7)</f>
        <v>2.3E-3</v>
      </c>
      <c r="CY26">
        <f>AB26</f>
        <v>544.70000000000005</v>
      </c>
      <c r="CZ26">
        <f>AF26</f>
        <v>544.70000000000005</v>
      </c>
      <c r="DA26">
        <f>AJ26</f>
        <v>1</v>
      </c>
      <c r="DB26">
        <f t="shared" si="1"/>
        <v>125.28</v>
      </c>
      <c r="DC26">
        <f t="shared" si="2"/>
        <v>109.94</v>
      </c>
      <c r="DD26" t="s">
        <v>3</v>
      </c>
      <c r="DE26" t="s">
        <v>3</v>
      </c>
      <c r="DF26">
        <f t="shared" si="12"/>
        <v>0</v>
      </c>
      <c r="DG26">
        <f t="shared" si="4"/>
        <v>1.25</v>
      </c>
      <c r="DH26">
        <f t="shared" si="5"/>
        <v>1.1000000000000001</v>
      </c>
      <c r="DI26">
        <f t="shared" si="6"/>
        <v>0</v>
      </c>
      <c r="DJ26">
        <f>DG26+DH26</f>
        <v>2.35</v>
      </c>
      <c r="DK26">
        <v>1</v>
      </c>
      <c r="DL26" t="s">
        <v>279</v>
      </c>
      <c r="DM26">
        <v>4</v>
      </c>
      <c r="DN26" t="s">
        <v>267</v>
      </c>
      <c r="DO26">
        <v>1</v>
      </c>
    </row>
    <row r="27" spans="1:119" x14ac:dyDescent="0.2">
      <c r="A27">
        <f>ROW(Source!A32)</f>
        <v>32</v>
      </c>
      <c r="B27">
        <v>332225344</v>
      </c>
      <c r="C27">
        <v>332224824</v>
      </c>
      <c r="D27">
        <v>277946072</v>
      </c>
      <c r="E27">
        <v>1</v>
      </c>
      <c r="F27">
        <v>1</v>
      </c>
      <c r="G27">
        <v>1</v>
      </c>
      <c r="H27">
        <v>2</v>
      </c>
      <c r="I27" t="s">
        <v>280</v>
      </c>
      <c r="J27" t="s">
        <v>281</v>
      </c>
      <c r="K27" t="s">
        <v>282</v>
      </c>
      <c r="L27">
        <v>1368</v>
      </c>
      <c r="N27">
        <v>1011</v>
      </c>
      <c r="O27" t="s">
        <v>94</v>
      </c>
      <c r="P27" t="s">
        <v>94</v>
      </c>
      <c r="Q27">
        <v>1</v>
      </c>
      <c r="W27">
        <v>0</v>
      </c>
      <c r="X27">
        <v>-278178338</v>
      </c>
      <c r="Y27">
        <f t="shared" si="0"/>
        <v>2.9</v>
      </c>
      <c r="AA27">
        <v>0</v>
      </c>
      <c r="AB27">
        <v>26.66</v>
      </c>
      <c r="AC27">
        <v>0</v>
      </c>
      <c r="AD27">
        <v>0</v>
      </c>
      <c r="AE27">
        <v>0</v>
      </c>
      <c r="AF27">
        <v>26.66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2.9</v>
      </c>
      <c r="AU27" t="s">
        <v>3</v>
      </c>
      <c r="AV27">
        <v>1</v>
      </c>
      <c r="AW27">
        <v>2</v>
      </c>
      <c r="AX27">
        <v>332225431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77.313999999999993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77.313999999999993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ROUND(Y27*Source!I32*DO27,7)</f>
        <v>0</v>
      </c>
      <c r="CX27">
        <f>ROUND(Y27*Source!I32,7)</f>
        <v>2.9000000000000001E-2</v>
      </c>
      <c r="CY27">
        <f>AB27</f>
        <v>26.66</v>
      </c>
      <c r="CZ27">
        <f>AF27</f>
        <v>26.66</v>
      </c>
      <c r="DA27">
        <f>AJ27</f>
        <v>1</v>
      </c>
      <c r="DB27">
        <f t="shared" si="1"/>
        <v>77.31</v>
      </c>
      <c r="DC27">
        <f t="shared" si="2"/>
        <v>0</v>
      </c>
      <c r="DD27" t="s">
        <v>3</v>
      </c>
      <c r="DE27" t="s">
        <v>3</v>
      </c>
      <c r="DF27">
        <f t="shared" si="12"/>
        <v>0</v>
      </c>
      <c r="DG27">
        <f t="shared" si="4"/>
        <v>0.77</v>
      </c>
      <c r="DH27">
        <f t="shared" si="5"/>
        <v>0</v>
      </c>
      <c r="DI27">
        <f t="shared" si="6"/>
        <v>0</v>
      </c>
      <c r="DJ27">
        <f>DG27+DH27</f>
        <v>0.77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332225344</v>
      </c>
      <c r="C28">
        <v>332224824</v>
      </c>
      <c r="D28">
        <v>277866682</v>
      </c>
      <c r="E28">
        <v>1</v>
      </c>
      <c r="F28">
        <v>1</v>
      </c>
      <c r="G28">
        <v>1</v>
      </c>
      <c r="H28">
        <v>3</v>
      </c>
      <c r="I28" t="s">
        <v>283</v>
      </c>
      <c r="J28" t="s">
        <v>284</v>
      </c>
      <c r="K28" t="s">
        <v>285</v>
      </c>
      <c r="L28">
        <v>1346</v>
      </c>
      <c r="N28">
        <v>1009</v>
      </c>
      <c r="O28" t="s">
        <v>286</v>
      </c>
      <c r="P28" t="s">
        <v>286</v>
      </c>
      <c r="Q28">
        <v>1</v>
      </c>
      <c r="W28">
        <v>0</v>
      </c>
      <c r="X28">
        <v>1568892381</v>
      </c>
      <c r="Y28">
        <f t="shared" si="0"/>
        <v>1.3</v>
      </c>
      <c r="AA28">
        <v>146.29</v>
      </c>
      <c r="AB28">
        <v>0</v>
      </c>
      <c r="AC28">
        <v>0</v>
      </c>
      <c r="AD28">
        <v>0</v>
      </c>
      <c r="AE28">
        <v>155.63</v>
      </c>
      <c r="AF28">
        <v>0</v>
      </c>
      <c r="AG28">
        <v>0</v>
      </c>
      <c r="AH28">
        <v>0</v>
      </c>
      <c r="AI28">
        <v>0.94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1.3</v>
      </c>
      <c r="AU28" t="s">
        <v>3</v>
      </c>
      <c r="AV28">
        <v>0</v>
      </c>
      <c r="AW28">
        <v>2</v>
      </c>
      <c r="AX28">
        <v>332225432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202.31899999999999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202.31899999999999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ROUND(Y28*Source!I32,7)</f>
        <v>1.2999999999999999E-2</v>
      </c>
      <c r="CY28">
        <f>AA28</f>
        <v>146.29</v>
      </c>
      <c r="CZ28">
        <f>AE28</f>
        <v>155.63</v>
      </c>
      <c r="DA28">
        <f>AI28</f>
        <v>0.94</v>
      </c>
      <c r="DB28">
        <f t="shared" si="1"/>
        <v>202.32</v>
      </c>
      <c r="DC28">
        <f t="shared" si="2"/>
        <v>0</v>
      </c>
      <c r="DD28" t="s">
        <v>3</v>
      </c>
      <c r="DE28" t="s">
        <v>3</v>
      </c>
      <c r="DF28">
        <f>ROUND(ROUND(AE28*AI28,2)*CX28,2)</f>
        <v>1.9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1.9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332225344</v>
      </c>
      <c r="C29">
        <v>332224824</v>
      </c>
      <c r="D29">
        <v>277879351</v>
      </c>
      <c r="E29">
        <v>1</v>
      </c>
      <c r="F29">
        <v>1</v>
      </c>
      <c r="G29">
        <v>1</v>
      </c>
      <c r="H29">
        <v>3</v>
      </c>
      <c r="I29" t="s">
        <v>314</v>
      </c>
      <c r="J29" t="s">
        <v>315</v>
      </c>
      <c r="K29" t="s">
        <v>316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W29">
        <v>0</v>
      </c>
      <c r="X29">
        <v>161031189</v>
      </c>
      <c r="Y29">
        <f t="shared" si="0"/>
        <v>4.0000000000000001E-3</v>
      </c>
      <c r="AA29">
        <v>57629.03</v>
      </c>
      <c r="AB29">
        <v>0</v>
      </c>
      <c r="AC29">
        <v>0</v>
      </c>
      <c r="AD29">
        <v>0</v>
      </c>
      <c r="AE29">
        <v>57629.03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4.0000000000000001E-3</v>
      </c>
      <c r="AU29" t="s">
        <v>3</v>
      </c>
      <c r="AV29">
        <v>0</v>
      </c>
      <c r="AW29">
        <v>2</v>
      </c>
      <c r="AX29">
        <v>332225433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230.51612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230.51612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ROUND(Y29*Source!I32,7)</f>
        <v>4.0000000000000003E-5</v>
      </c>
      <c r="CY29">
        <f>AA29</f>
        <v>57629.03</v>
      </c>
      <c r="CZ29">
        <f>AE29</f>
        <v>57629.03</v>
      </c>
      <c r="DA29">
        <f>AI29</f>
        <v>1</v>
      </c>
      <c r="DB29">
        <f t="shared" si="1"/>
        <v>230.52</v>
      </c>
      <c r="DC29">
        <f t="shared" si="2"/>
        <v>0</v>
      </c>
      <c r="DD29" t="s">
        <v>3</v>
      </c>
      <c r="DE29" t="s">
        <v>3</v>
      </c>
      <c r="DF29">
        <f t="shared" ref="DF29:DF36" si="13">ROUND(ROUND(AE29,2)*CX29,2)</f>
        <v>2.31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2.31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332225344</v>
      </c>
      <c r="C30">
        <v>332224824</v>
      </c>
      <c r="D30">
        <v>277896184</v>
      </c>
      <c r="E30">
        <v>1</v>
      </c>
      <c r="F30">
        <v>1</v>
      </c>
      <c r="G30">
        <v>1</v>
      </c>
      <c r="H30">
        <v>3</v>
      </c>
      <c r="I30" t="s">
        <v>287</v>
      </c>
      <c r="J30" t="s">
        <v>288</v>
      </c>
      <c r="K30" t="s">
        <v>289</v>
      </c>
      <c r="L30">
        <v>1346</v>
      </c>
      <c r="N30">
        <v>1009</v>
      </c>
      <c r="O30" t="s">
        <v>286</v>
      </c>
      <c r="P30" t="s">
        <v>286</v>
      </c>
      <c r="Q30">
        <v>1</v>
      </c>
      <c r="W30">
        <v>0</v>
      </c>
      <c r="X30">
        <v>1808131550</v>
      </c>
      <c r="Y30">
        <f t="shared" si="0"/>
        <v>2.2999999999999998</v>
      </c>
      <c r="AA30">
        <v>1175.51</v>
      </c>
      <c r="AB30">
        <v>0</v>
      </c>
      <c r="AC30">
        <v>0</v>
      </c>
      <c r="AD30">
        <v>0</v>
      </c>
      <c r="AE30">
        <v>1175.51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2.2999999999999998</v>
      </c>
      <c r="AU30" t="s">
        <v>3</v>
      </c>
      <c r="AV30">
        <v>0</v>
      </c>
      <c r="AW30">
        <v>2</v>
      </c>
      <c r="AX30">
        <v>332225434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2703.6729999999998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2703.6729999999998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ROUND(Y30*Source!I32,7)</f>
        <v>2.3E-2</v>
      </c>
      <c r="CY30">
        <f>AA30</f>
        <v>1175.51</v>
      </c>
      <c r="CZ30">
        <f>AE30</f>
        <v>1175.51</v>
      </c>
      <c r="DA30">
        <f>AI30</f>
        <v>1</v>
      </c>
      <c r="DB30">
        <f t="shared" si="1"/>
        <v>2703.67</v>
      </c>
      <c r="DC30">
        <f t="shared" si="2"/>
        <v>0</v>
      </c>
      <c r="DD30" t="s">
        <v>3</v>
      </c>
      <c r="DE30" t="s">
        <v>3</v>
      </c>
      <c r="DF30">
        <f t="shared" si="13"/>
        <v>27.04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27.04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332225344</v>
      </c>
      <c r="C31">
        <v>332224824</v>
      </c>
      <c r="D31">
        <v>277566433</v>
      </c>
      <c r="E31">
        <v>109</v>
      </c>
      <c r="F31">
        <v>1</v>
      </c>
      <c r="G31">
        <v>1</v>
      </c>
      <c r="H31">
        <v>3</v>
      </c>
      <c r="I31" t="s">
        <v>290</v>
      </c>
      <c r="J31" t="s">
        <v>3</v>
      </c>
      <c r="K31" t="s">
        <v>291</v>
      </c>
      <c r="L31">
        <v>3277935</v>
      </c>
      <c r="N31">
        <v>1013</v>
      </c>
      <c r="O31" t="s">
        <v>292</v>
      </c>
      <c r="P31" t="s">
        <v>292</v>
      </c>
      <c r="Q31">
        <v>1</v>
      </c>
      <c r="W31">
        <v>0</v>
      </c>
      <c r="X31">
        <v>274903907</v>
      </c>
      <c r="Y31">
        <f t="shared" si="0"/>
        <v>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332225435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0.02</v>
      </c>
      <c r="CY31">
        <f>AA31</f>
        <v>0</v>
      </c>
      <c r="CZ31">
        <f>AE31</f>
        <v>0</v>
      </c>
      <c r="DA31">
        <f>AI31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332225344</v>
      </c>
      <c r="C32">
        <v>332224842</v>
      </c>
      <c r="D32">
        <v>277560299</v>
      </c>
      <c r="E32">
        <v>109</v>
      </c>
      <c r="F32">
        <v>1</v>
      </c>
      <c r="G32">
        <v>1</v>
      </c>
      <c r="H32">
        <v>1</v>
      </c>
      <c r="I32" t="s">
        <v>268</v>
      </c>
      <c r="J32" t="s">
        <v>3</v>
      </c>
      <c r="K32" t="s">
        <v>269</v>
      </c>
      <c r="L32">
        <v>1191</v>
      </c>
      <c r="N32">
        <v>1013</v>
      </c>
      <c r="O32" t="s">
        <v>267</v>
      </c>
      <c r="P32" t="s">
        <v>267</v>
      </c>
      <c r="Q32">
        <v>1</v>
      </c>
      <c r="W32">
        <v>0</v>
      </c>
      <c r="X32">
        <v>-2012709214</v>
      </c>
      <c r="Y32">
        <f t="shared" si="0"/>
        <v>16.5</v>
      </c>
      <c r="AA32">
        <v>0</v>
      </c>
      <c r="AB32">
        <v>0</v>
      </c>
      <c r="AC32">
        <v>0</v>
      </c>
      <c r="AD32">
        <v>467.28</v>
      </c>
      <c r="AE32">
        <v>0</v>
      </c>
      <c r="AF32">
        <v>0</v>
      </c>
      <c r="AG32">
        <v>0</v>
      </c>
      <c r="AH32">
        <v>467.28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16.5</v>
      </c>
      <c r="AU32" t="s">
        <v>3</v>
      </c>
      <c r="AV32">
        <v>1</v>
      </c>
      <c r="AW32">
        <v>2</v>
      </c>
      <c r="AX32">
        <v>332225436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7710.12</v>
      </c>
      <c r="BN32">
        <v>16.5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7710.12</v>
      </c>
      <c r="BU32">
        <v>16.5</v>
      </c>
      <c r="BV32">
        <v>0</v>
      </c>
      <c r="BW32">
        <v>1</v>
      </c>
      <c r="CU32">
        <f>ROUND(AT32*Source!I33*AH32*AL32,2)</f>
        <v>77.099999999999994</v>
      </c>
      <c r="CV32">
        <f>ROUND(Y32*Source!I33,7)</f>
        <v>0.16500000000000001</v>
      </c>
      <c r="CW32">
        <v>0</v>
      </c>
      <c r="CX32">
        <f>ROUND(Y32*Source!I33,7)</f>
        <v>0.16500000000000001</v>
      </c>
      <c r="CY32">
        <f>AD32</f>
        <v>467.28</v>
      </c>
      <c r="CZ32">
        <f>AH32</f>
        <v>467.28</v>
      </c>
      <c r="DA32">
        <f>AL32</f>
        <v>1</v>
      </c>
      <c r="DB32">
        <f t="shared" si="1"/>
        <v>7710.12</v>
      </c>
      <c r="DC32">
        <f t="shared" si="2"/>
        <v>0</v>
      </c>
      <c r="DD32" t="s">
        <v>3</v>
      </c>
      <c r="DE32" t="s">
        <v>3</v>
      </c>
      <c r="DF32">
        <f t="shared" si="13"/>
        <v>0</v>
      </c>
      <c r="DG32">
        <f t="shared" si="4"/>
        <v>0</v>
      </c>
      <c r="DH32">
        <f t="shared" si="5"/>
        <v>0</v>
      </c>
      <c r="DI32">
        <f t="shared" si="6"/>
        <v>77.099999999999994</v>
      </c>
      <c r="DJ32">
        <f>DI32</f>
        <v>77.099999999999994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332225344</v>
      </c>
      <c r="C33">
        <v>332224842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270</v>
      </c>
      <c r="J33" t="s">
        <v>3</v>
      </c>
      <c r="K33" t="s">
        <v>271</v>
      </c>
      <c r="L33">
        <v>1191</v>
      </c>
      <c r="N33">
        <v>1013</v>
      </c>
      <c r="O33" t="s">
        <v>267</v>
      </c>
      <c r="P33" t="s">
        <v>267</v>
      </c>
      <c r="Q33">
        <v>1</v>
      </c>
      <c r="W33">
        <v>0</v>
      </c>
      <c r="X33">
        <v>-1417349443</v>
      </c>
      <c r="Y33">
        <f t="shared" si="0"/>
        <v>0.26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0.26</v>
      </c>
      <c r="AU33" t="s">
        <v>3</v>
      </c>
      <c r="AV33">
        <v>2</v>
      </c>
      <c r="AW33">
        <v>2</v>
      </c>
      <c r="AX33">
        <v>332225437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2.5999999999999999E-3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13"/>
        <v>0</v>
      </c>
      <c r="DG33">
        <f t="shared" si="4"/>
        <v>0</v>
      </c>
      <c r="DH33">
        <f t="shared" si="5"/>
        <v>0</v>
      </c>
      <c r="DI33">
        <f t="shared" si="6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332225344</v>
      </c>
      <c r="C34">
        <v>332224842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272</v>
      </c>
      <c r="J34" t="s">
        <v>273</v>
      </c>
      <c r="K34" t="s">
        <v>274</v>
      </c>
      <c r="L34">
        <v>1368</v>
      </c>
      <c r="N34">
        <v>1011</v>
      </c>
      <c r="O34" t="s">
        <v>94</v>
      </c>
      <c r="P34" t="s">
        <v>94</v>
      </c>
      <c r="Q34">
        <v>1</v>
      </c>
      <c r="W34">
        <v>0</v>
      </c>
      <c r="X34">
        <v>-776243211</v>
      </c>
      <c r="Y34">
        <f t="shared" si="0"/>
        <v>0.13</v>
      </c>
      <c r="AA34">
        <v>0</v>
      </c>
      <c r="AB34">
        <v>1472.33</v>
      </c>
      <c r="AC34">
        <v>642.05999999999995</v>
      </c>
      <c r="AD34">
        <v>0</v>
      </c>
      <c r="AE34">
        <v>0</v>
      </c>
      <c r="AF34">
        <v>1472.33</v>
      </c>
      <c r="AG34">
        <v>642.05999999999995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0.13</v>
      </c>
      <c r="AU34" t="s">
        <v>3</v>
      </c>
      <c r="AV34">
        <v>1</v>
      </c>
      <c r="AW34">
        <v>2</v>
      </c>
      <c r="AX34">
        <v>332225438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191.40289999999999</v>
      </c>
      <c r="BL34">
        <v>83.467799999999997</v>
      </c>
      <c r="BM34">
        <v>0</v>
      </c>
      <c r="BN34">
        <v>0</v>
      </c>
      <c r="BO34">
        <v>0.13</v>
      </c>
      <c r="BP34">
        <v>1</v>
      </c>
      <c r="BQ34">
        <v>0</v>
      </c>
      <c r="BR34">
        <v>191.40289999999999</v>
      </c>
      <c r="BS34">
        <v>83.467799999999997</v>
      </c>
      <c r="BT34">
        <v>0</v>
      </c>
      <c r="BU34">
        <v>0</v>
      </c>
      <c r="BV34">
        <v>0.13</v>
      </c>
      <c r="BW34">
        <v>1</v>
      </c>
      <c r="CV34">
        <v>0</v>
      </c>
      <c r="CW34">
        <f>ROUND(Y34*Source!I33*DO34,7)</f>
        <v>1.2999999999999999E-3</v>
      </c>
      <c r="CX34">
        <f>ROUND(Y34*Source!I33,7)</f>
        <v>1.2999999999999999E-3</v>
      </c>
      <c r="CY34">
        <f>AB34</f>
        <v>1472.33</v>
      </c>
      <c r="CZ34">
        <f>AF34</f>
        <v>1472.33</v>
      </c>
      <c r="DA34">
        <f>AJ34</f>
        <v>1</v>
      </c>
      <c r="DB34">
        <f t="shared" si="1"/>
        <v>191.4</v>
      </c>
      <c r="DC34">
        <f t="shared" si="2"/>
        <v>83.47</v>
      </c>
      <c r="DD34" t="s">
        <v>3</v>
      </c>
      <c r="DE34" t="s">
        <v>3</v>
      </c>
      <c r="DF34">
        <f t="shared" si="13"/>
        <v>0</v>
      </c>
      <c r="DG34">
        <f t="shared" si="4"/>
        <v>1.91</v>
      </c>
      <c r="DH34">
        <f t="shared" si="5"/>
        <v>0.83</v>
      </c>
      <c r="DI34">
        <f t="shared" si="6"/>
        <v>0</v>
      </c>
      <c r="DJ34">
        <f>DG34+DH34</f>
        <v>2.7399999999999998</v>
      </c>
      <c r="DK34">
        <v>1</v>
      </c>
      <c r="DL34" t="s">
        <v>275</v>
      </c>
      <c r="DM34">
        <v>6</v>
      </c>
      <c r="DN34" t="s">
        <v>267</v>
      </c>
      <c r="DO34">
        <v>1</v>
      </c>
    </row>
    <row r="35" spans="1:119" x14ac:dyDescent="0.2">
      <c r="A35">
        <f>ROW(Source!A33)</f>
        <v>33</v>
      </c>
      <c r="B35">
        <v>332225344</v>
      </c>
      <c r="C35">
        <v>332224842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276</v>
      </c>
      <c r="J35" t="s">
        <v>277</v>
      </c>
      <c r="K35" t="s">
        <v>278</v>
      </c>
      <c r="L35">
        <v>1368</v>
      </c>
      <c r="N35">
        <v>1011</v>
      </c>
      <c r="O35" t="s">
        <v>94</v>
      </c>
      <c r="P35" t="s">
        <v>94</v>
      </c>
      <c r="Q35">
        <v>1</v>
      </c>
      <c r="W35">
        <v>0</v>
      </c>
      <c r="X35">
        <v>721652621</v>
      </c>
      <c r="Y35">
        <f t="shared" si="0"/>
        <v>0.13</v>
      </c>
      <c r="AA35">
        <v>0</v>
      </c>
      <c r="AB35">
        <v>544.70000000000005</v>
      </c>
      <c r="AC35">
        <v>477.98</v>
      </c>
      <c r="AD35">
        <v>0</v>
      </c>
      <c r="AE35">
        <v>0</v>
      </c>
      <c r="AF35">
        <v>544.70000000000005</v>
      </c>
      <c r="AG35">
        <v>477.98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3</v>
      </c>
      <c r="AV35">
        <v>1</v>
      </c>
      <c r="AW35">
        <v>2</v>
      </c>
      <c r="AX35">
        <v>332225439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70.811000000000007</v>
      </c>
      <c r="BL35">
        <v>62.137400000000007</v>
      </c>
      <c r="BM35">
        <v>0</v>
      </c>
      <c r="BN35">
        <v>0</v>
      </c>
      <c r="BO35">
        <v>0.13</v>
      </c>
      <c r="BP35">
        <v>1</v>
      </c>
      <c r="BQ35">
        <v>0</v>
      </c>
      <c r="BR35">
        <v>70.811000000000007</v>
      </c>
      <c r="BS35">
        <v>62.137400000000007</v>
      </c>
      <c r="BT35">
        <v>0</v>
      </c>
      <c r="BU35">
        <v>0</v>
      </c>
      <c r="BV35">
        <v>0.13</v>
      </c>
      <c r="BW35">
        <v>1</v>
      </c>
      <c r="CV35">
        <v>0</v>
      </c>
      <c r="CW35">
        <f>ROUND(Y35*Source!I33*DO35,7)</f>
        <v>1.2999999999999999E-3</v>
      </c>
      <c r="CX35">
        <f>ROUND(Y35*Source!I33,7)</f>
        <v>1.2999999999999999E-3</v>
      </c>
      <c r="CY35">
        <f>AB35</f>
        <v>544.70000000000005</v>
      </c>
      <c r="CZ35">
        <f>AF35</f>
        <v>544.70000000000005</v>
      </c>
      <c r="DA35">
        <f>AJ35</f>
        <v>1</v>
      </c>
      <c r="DB35">
        <f t="shared" si="1"/>
        <v>70.81</v>
      </c>
      <c r="DC35">
        <f t="shared" si="2"/>
        <v>62.14</v>
      </c>
      <c r="DD35" t="s">
        <v>3</v>
      </c>
      <c r="DE35" t="s">
        <v>3</v>
      </c>
      <c r="DF35">
        <f t="shared" si="13"/>
        <v>0</v>
      </c>
      <c r="DG35">
        <f t="shared" si="4"/>
        <v>0.71</v>
      </c>
      <c r="DH35">
        <f t="shared" si="5"/>
        <v>0.62</v>
      </c>
      <c r="DI35">
        <f t="shared" si="6"/>
        <v>0</v>
      </c>
      <c r="DJ35">
        <f>DG35+DH35</f>
        <v>1.33</v>
      </c>
      <c r="DK35">
        <v>1</v>
      </c>
      <c r="DL35" t="s">
        <v>279</v>
      </c>
      <c r="DM35">
        <v>4</v>
      </c>
      <c r="DN35" t="s">
        <v>267</v>
      </c>
      <c r="DO35">
        <v>1</v>
      </c>
    </row>
    <row r="36" spans="1:119" x14ac:dyDescent="0.2">
      <c r="A36">
        <f>ROW(Source!A33)</f>
        <v>33</v>
      </c>
      <c r="B36">
        <v>332225344</v>
      </c>
      <c r="C36">
        <v>332224842</v>
      </c>
      <c r="D36">
        <v>277946072</v>
      </c>
      <c r="E36">
        <v>1</v>
      </c>
      <c r="F36">
        <v>1</v>
      </c>
      <c r="G36">
        <v>1</v>
      </c>
      <c r="H36">
        <v>2</v>
      </c>
      <c r="I36" t="s">
        <v>280</v>
      </c>
      <c r="J36" t="s">
        <v>281</v>
      </c>
      <c r="K36" t="s">
        <v>282</v>
      </c>
      <c r="L36">
        <v>1368</v>
      </c>
      <c r="N36">
        <v>1011</v>
      </c>
      <c r="O36" t="s">
        <v>94</v>
      </c>
      <c r="P36" t="s">
        <v>94</v>
      </c>
      <c r="Q36">
        <v>1</v>
      </c>
      <c r="W36">
        <v>0</v>
      </c>
      <c r="X36">
        <v>-278178338</v>
      </c>
      <c r="Y36">
        <f t="shared" si="0"/>
        <v>2.7</v>
      </c>
      <c r="AA36">
        <v>0</v>
      </c>
      <c r="AB36">
        <v>26.66</v>
      </c>
      <c r="AC36">
        <v>0</v>
      </c>
      <c r="AD36">
        <v>0</v>
      </c>
      <c r="AE36">
        <v>0</v>
      </c>
      <c r="AF36">
        <v>26.66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2.7</v>
      </c>
      <c r="AU36" t="s">
        <v>3</v>
      </c>
      <c r="AV36">
        <v>1</v>
      </c>
      <c r="AW36">
        <v>2</v>
      </c>
      <c r="AX36">
        <v>332225440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71.981999999999999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71.981999999999999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ROUND(Y36*Source!I33*DO36,7)</f>
        <v>0</v>
      </c>
      <c r="CX36">
        <f>ROUND(Y36*Source!I33,7)</f>
        <v>2.7E-2</v>
      </c>
      <c r="CY36">
        <f>AB36</f>
        <v>26.66</v>
      </c>
      <c r="CZ36">
        <f>AF36</f>
        <v>26.66</v>
      </c>
      <c r="DA36">
        <f>AJ36</f>
        <v>1</v>
      </c>
      <c r="DB36">
        <f t="shared" si="1"/>
        <v>71.98</v>
      </c>
      <c r="DC36">
        <f t="shared" si="2"/>
        <v>0</v>
      </c>
      <c r="DD36" t="s">
        <v>3</v>
      </c>
      <c r="DE36" t="s">
        <v>3</v>
      </c>
      <c r="DF36">
        <f t="shared" si="13"/>
        <v>0</v>
      </c>
      <c r="DG36">
        <f t="shared" si="4"/>
        <v>0.72</v>
      </c>
      <c r="DH36">
        <f t="shared" si="5"/>
        <v>0</v>
      </c>
      <c r="DI36">
        <f t="shared" si="6"/>
        <v>0</v>
      </c>
      <c r="DJ36">
        <f>DG36+DH36</f>
        <v>0.72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332225344</v>
      </c>
      <c r="C37">
        <v>332224842</v>
      </c>
      <c r="D37">
        <v>277866682</v>
      </c>
      <c r="E37">
        <v>1</v>
      </c>
      <c r="F37">
        <v>1</v>
      </c>
      <c r="G37">
        <v>1</v>
      </c>
      <c r="H37">
        <v>3</v>
      </c>
      <c r="I37" t="s">
        <v>283</v>
      </c>
      <c r="J37" t="s">
        <v>284</v>
      </c>
      <c r="K37" t="s">
        <v>285</v>
      </c>
      <c r="L37">
        <v>1346</v>
      </c>
      <c r="N37">
        <v>1009</v>
      </c>
      <c r="O37" t="s">
        <v>286</v>
      </c>
      <c r="P37" t="s">
        <v>286</v>
      </c>
      <c r="Q37">
        <v>1</v>
      </c>
      <c r="W37">
        <v>0</v>
      </c>
      <c r="X37">
        <v>1568892381</v>
      </c>
      <c r="Y37">
        <f t="shared" si="0"/>
        <v>0.6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</v>
      </c>
      <c r="AU37" t="s">
        <v>3</v>
      </c>
      <c r="AV37">
        <v>0</v>
      </c>
      <c r="AW37">
        <v>2</v>
      </c>
      <c r="AX37">
        <v>332225441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93.378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93.378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ROUND(Y37*Source!I33,7)</f>
        <v>6.0000000000000001E-3</v>
      </c>
      <c r="CY37">
        <f>AA37</f>
        <v>146.29</v>
      </c>
      <c r="CZ37">
        <f>AE37</f>
        <v>155.63</v>
      </c>
      <c r="DA37">
        <f>AI37</f>
        <v>0.94</v>
      </c>
      <c r="DB37">
        <f t="shared" si="1"/>
        <v>93.38</v>
      </c>
      <c r="DC37">
        <f t="shared" si="2"/>
        <v>0</v>
      </c>
      <c r="DD37" t="s">
        <v>3</v>
      </c>
      <c r="DE37" t="s">
        <v>3</v>
      </c>
      <c r="DF37">
        <f>ROUND(ROUND(AE37*AI37,2)*CX37,2)</f>
        <v>0.88</v>
      </c>
      <c r="DG37">
        <f t="shared" si="4"/>
        <v>0</v>
      </c>
      <c r="DH37">
        <f t="shared" si="5"/>
        <v>0</v>
      </c>
      <c r="DI37">
        <f t="shared" si="6"/>
        <v>0</v>
      </c>
      <c r="DJ37">
        <f>DF37</f>
        <v>0.88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332225344</v>
      </c>
      <c r="C38">
        <v>332224842</v>
      </c>
      <c r="D38">
        <v>277896184</v>
      </c>
      <c r="E38">
        <v>1</v>
      </c>
      <c r="F38">
        <v>1</v>
      </c>
      <c r="G38">
        <v>1</v>
      </c>
      <c r="H38">
        <v>3</v>
      </c>
      <c r="I38" t="s">
        <v>287</v>
      </c>
      <c r="J38" t="s">
        <v>288</v>
      </c>
      <c r="K38" t="s">
        <v>289</v>
      </c>
      <c r="L38">
        <v>1346</v>
      </c>
      <c r="N38">
        <v>1009</v>
      </c>
      <c r="O38" t="s">
        <v>286</v>
      </c>
      <c r="P38" t="s">
        <v>286</v>
      </c>
      <c r="Q38">
        <v>1</v>
      </c>
      <c r="W38">
        <v>0</v>
      </c>
      <c r="X38">
        <v>1808131550</v>
      </c>
      <c r="Y38">
        <f t="shared" si="0"/>
        <v>2</v>
      </c>
      <c r="AA38">
        <v>1175.51</v>
      </c>
      <c r="AB38">
        <v>0</v>
      </c>
      <c r="AC38">
        <v>0</v>
      </c>
      <c r="AD38">
        <v>0</v>
      </c>
      <c r="AE38">
        <v>1175.51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</v>
      </c>
      <c r="AU38" t="s">
        <v>3</v>
      </c>
      <c r="AV38">
        <v>0</v>
      </c>
      <c r="AW38">
        <v>2</v>
      </c>
      <c r="AX38">
        <v>332225442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2351.02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2351.02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ROUND(Y38*Source!I33,7)</f>
        <v>0.02</v>
      </c>
      <c r="CY38">
        <f>AA38</f>
        <v>1175.51</v>
      </c>
      <c r="CZ38">
        <f>AE38</f>
        <v>1175.51</v>
      </c>
      <c r="DA38">
        <f>AI38</f>
        <v>1</v>
      </c>
      <c r="DB38">
        <f t="shared" si="1"/>
        <v>2351.02</v>
      </c>
      <c r="DC38">
        <f t="shared" si="2"/>
        <v>0</v>
      </c>
      <c r="DD38" t="s">
        <v>3</v>
      </c>
      <c r="DE38" t="s">
        <v>3</v>
      </c>
      <c r="DF38">
        <f t="shared" ref="DF38:DF44" si="14">ROUND(ROUND(AE38,2)*CX38,2)</f>
        <v>23.51</v>
      </c>
      <c r="DG38">
        <f t="shared" si="4"/>
        <v>0</v>
      </c>
      <c r="DH38">
        <f t="shared" si="5"/>
        <v>0</v>
      </c>
      <c r="DI38">
        <f t="shared" si="6"/>
        <v>0</v>
      </c>
      <c r="DJ38">
        <f>DF38</f>
        <v>23.51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332225344</v>
      </c>
      <c r="C39">
        <v>332224842</v>
      </c>
      <c r="D39">
        <v>277566433</v>
      </c>
      <c r="E39">
        <v>109</v>
      </c>
      <c r="F39">
        <v>1</v>
      </c>
      <c r="G39">
        <v>1</v>
      </c>
      <c r="H39">
        <v>3</v>
      </c>
      <c r="I39" t="s">
        <v>290</v>
      </c>
      <c r="J39" t="s">
        <v>3</v>
      </c>
      <c r="K39" t="s">
        <v>291</v>
      </c>
      <c r="L39">
        <v>3277935</v>
      </c>
      <c r="N39">
        <v>1013</v>
      </c>
      <c r="O39" t="s">
        <v>292</v>
      </c>
      <c r="P39" t="s">
        <v>292</v>
      </c>
      <c r="Q39">
        <v>1</v>
      </c>
      <c r="W39">
        <v>0</v>
      </c>
      <c r="X39">
        <v>274903907</v>
      </c>
      <c r="Y39">
        <f t="shared" si="0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332225443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ROUND(Y39*Source!I33,7)</f>
        <v>0.02</v>
      </c>
      <c r="CY39">
        <f>AA39</f>
        <v>0</v>
      </c>
      <c r="CZ39">
        <f>AE39</f>
        <v>0</v>
      </c>
      <c r="DA39">
        <f>AI39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si="14"/>
        <v>0</v>
      </c>
      <c r="DG39">
        <f t="shared" si="4"/>
        <v>0</v>
      </c>
      <c r="DH39">
        <f t="shared" si="5"/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332225344</v>
      </c>
      <c r="C40">
        <v>332224859</v>
      </c>
      <c r="D40">
        <v>277560299</v>
      </c>
      <c r="E40">
        <v>109</v>
      </c>
      <c r="F40">
        <v>1</v>
      </c>
      <c r="G40">
        <v>1</v>
      </c>
      <c r="H40">
        <v>1</v>
      </c>
      <c r="I40" t="s">
        <v>268</v>
      </c>
      <c r="J40" t="s">
        <v>3</v>
      </c>
      <c r="K40" t="s">
        <v>269</v>
      </c>
      <c r="L40">
        <v>1191</v>
      </c>
      <c r="N40">
        <v>1013</v>
      </c>
      <c r="O40" t="s">
        <v>267</v>
      </c>
      <c r="P40" t="s">
        <v>267</v>
      </c>
      <c r="Q40">
        <v>1</v>
      </c>
      <c r="W40">
        <v>0</v>
      </c>
      <c r="X40">
        <v>-2012709214</v>
      </c>
      <c r="Y40">
        <f t="shared" si="0"/>
        <v>32.159999999999997</v>
      </c>
      <c r="AA40">
        <v>0</v>
      </c>
      <c r="AB40">
        <v>0</v>
      </c>
      <c r="AC40">
        <v>0</v>
      </c>
      <c r="AD40">
        <v>467.28</v>
      </c>
      <c r="AE40">
        <v>0</v>
      </c>
      <c r="AF40">
        <v>0</v>
      </c>
      <c r="AG40">
        <v>0</v>
      </c>
      <c r="AH40">
        <v>467.28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32.159999999999997</v>
      </c>
      <c r="AU40" t="s">
        <v>3</v>
      </c>
      <c r="AV40">
        <v>1</v>
      </c>
      <c r="AW40">
        <v>2</v>
      </c>
      <c r="AX40">
        <v>332225458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15027.724799999998</v>
      </c>
      <c r="BN40">
        <v>32.159999999999997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15027.724799999998</v>
      </c>
      <c r="BU40">
        <v>32.159999999999997</v>
      </c>
      <c r="BV40">
        <v>0</v>
      </c>
      <c r="BW40">
        <v>1</v>
      </c>
      <c r="CU40">
        <f>ROUND(AT40*Source!I34*AH40*AL40,2)</f>
        <v>150.28</v>
      </c>
      <c r="CV40">
        <f>ROUND(Y40*Source!I34,7)</f>
        <v>0.3216</v>
      </c>
      <c r="CW40">
        <v>0</v>
      </c>
      <c r="CX40">
        <f>ROUND(Y40*Source!I34,7)</f>
        <v>0.3216</v>
      </c>
      <c r="CY40">
        <f>AD40</f>
        <v>467.28</v>
      </c>
      <c r="CZ40">
        <f>AH40</f>
        <v>467.28</v>
      </c>
      <c r="DA40">
        <f>AL40</f>
        <v>1</v>
      </c>
      <c r="DB40">
        <f t="shared" si="1"/>
        <v>15027.72</v>
      </c>
      <c r="DC40">
        <f t="shared" si="2"/>
        <v>0</v>
      </c>
      <c r="DD40" t="s">
        <v>3</v>
      </c>
      <c r="DE40" t="s">
        <v>3</v>
      </c>
      <c r="DF40">
        <f t="shared" si="14"/>
        <v>0</v>
      </c>
      <c r="DG40">
        <f t="shared" si="4"/>
        <v>0</v>
      </c>
      <c r="DH40">
        <f t="shared" si="5"/>
        <v>0</v>
      </c>
      <c r="DI40">
        <f t="shared" si="6"/>
        <v>150.28</v>
      </c>
      <c r="DJ40">
        <f>DI40</f>
        <v>150.28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332225344</v>
      </c>
      <c r="C41">
        <v>332224859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270</v>
      </c>
      <c r="J41" t="s">
        <v>3</v>
      </c>
      <c r="K41" t="s">
        <v>271</v>
      </c>
      <c r="L41">
        <v>1191</v>
      </c>
      <c r="N41">
        <v>1013</v>
      </c>
      <c r="O41" t="s">
        <v>267</v>
      </c>
      <c r="P41" t="s">
        <v>267</v>
      </c>
      <c r="Q41">
        <v>1</v>
      </c>
      <c r="W41">
        <v>0</v>
      </c>
      <c r="X41">
        <v>-1417349443</v>
      </c>
      <c r="Y41">
        <f t="shared" si="0"/>
        <v>0.06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2</v>
      </c>
      <c r="AW41">
        <v>2</v>
      </c>
      <c r="AX41">
        <v>332225459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5.9999999999999995E-4</v>
      </c>
      <c r="CY41">
        <f>AD41</f>
        <v>0</v>
      </c>
      <c r="CZ41">
        <f>AH41</f>
        <v>0</v>
      </c>
      <c r="DA41">
        <f>AL41</f>
        <v>1</v>
      </c>
      <c r="DB41">
        <f t="shared" si="1"/>
        <v>0</v>
      </c>
      <c r="DC41">
        <f t="shared" si="2"/>
        <v>0</v>
      </c>
      <c r="DD41" t="s">
        <v>3</v>
      </c>
      <c r="DE41" t="s">
        <v>3</v>
      </c>
      <c r="DF41">
        <f t="shared" si="14"/>
        <v>0</v>
      </c>
      <c r="DG41">
        <f t="shared" si="4"/>
        <v>0</v>
      </c>
      <c r="DH41">
        <f t="shared" si="5"/>
        <v>0</v>
      </c>
      <c r="DI41">
        <f t="shared" si="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332225344</v>
      </c>
      <c r="C42">
        <v>332224859</v>
      </c>
      <c r="D42">
        <v>277944622</v>
      </c>
      <c r="E42">
        <v>1</v>
      </c>
      <c r="F42">
        <v>1</v>
      </c>
      <c r="G42">
        <v>1</v>
      </c>
      <c r="H42">
        <v>2</v>
      </c>
      <c r="I42" t="s">
        <v>272</v>
      </c>
      <c r="J42" t="s">
        <v>273</v>
      </c>
      <c r="K42" t="s">
        <v>274</v>
      </c>
      <c r="L42">
        <v>1368</v>
      </c>
      <c r="N42">
        <v>1011</v>
      </c>
      <c r="O42" t="s">
        <v>94</v>
      </c>
      <c r="P42" t="s">
        <v>94</v>
      </c>
      <c r="Q42">
        <v>1</v>
      </c>
      <c r="W42">
        <v>0</v>
      </c>
      <c r="X42">
        <v>-776243211</v>
      </c>
      <c r="Y42">
        <f t="shared" si="0"/>
        <v>0.03</v>
      </c>
      <c r="AA42">
        <v>0</v>
      </c>
      <c r="AB42">
        <v>1472.33</v>
      </c>
      <c r="AC42">
        <v>642.05999999999995</v>
      </c>
      <c r="AD42">
        <v>0</v>
      </c>
      <c r="AE42">
        <v>0</v>
      </c>
      <c r="AF42">
        <v>1472.33</v>
      </c>
      <c r="AG42">
        <v>642.05999999999995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3</v>
      </c>
      <c r="AV42">
        <v>1</v>
      </c>
      <c r="AW42">
        <v>2</v>
      </c>
      <c r="AX42">
        <v>332225460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44.169899999999998</v>
      </c>
      <c r="BL42">
        <v>19.261799999999997</v>
      </c>
      <c r="BM42">
        <v>0</v>
      </c>
      <c r="BN42">
        <v>0</v>
      </c>
      <c r="BO42">
        <v>0.03</v>
      </c>
      <c r="BP42">
        <v>1</v>
      </c>
      <c r="BQ42">
        <v>0</v>
      </c>
      <c r="BR42">
        <v>44.169899999999998</v>
      </c>
      <c r="BS42">
        <v>19.261799999999997</v>
      </c>
      <c r="BT42">
        <v>0</v>
      </c>
      <c r="BU42">
        <v>0</v>
      </c>
      <c r="BV42">
        <v>0.03</v>
      </c>
      <c r="BW42">
        <v>1</v>
      </c>
      <c r="CV42">
        <v>0</v>
      </c>
      <c r="CW42">
        <f>ROUND(Y42*Source!I34*DO42,7)</f>
        <v>2.9999999999999997E-4</v>
      </c>
      <c r="CX42">
        <f>ROUND(Y42*Source!I34,7)</f>
        <v>2.9999999999999997E-4</v>
      </c>
      <c r="CY42">
        <f>AB42</f>
        <v>1472.33</v>
      </c>
      <c r="CZ42">
        <f>AF42</f>
        <v>1472.33</v>
      </c>
      <c r="DA42">
        <f>AJ42</f>
        <v>1</v>
      </c>
      <c r="DB42">
        <f t="shared" si="1"/>
        <v>44.17</v>
      </c>
      <c r="DC42">
        <f t="shared" si="2"/>
        <v>19.260000000000002</v>
      </c>
      <c r="DD42" t="s">
        <v>3</v>
      </c>
      <c r="DE42" t="s">
        <v>3</v>
      </c>
      <c r="DF42">
        <f t="shared" si="14"/>
        <v>0</v>
      </c>
      <c r="DG42">
        <f t="shared" si="4"/>
        <v>0.44</v>
      </c>
      <c r="DH42">
        <f t="shared" si="5"/>
        <v>0.19</v>
      </c>
      <c r="DI42">
        <f t="shared" si="6"/>
        <v>0</v>
      </c>
      <c r="DJ42">
        <f>DG42+DH42</f>
        <v>0.63</v>
      </c>
      <c r="DK42">
        <v>1</v>
      </c>
      <c r="DL42" t="s">
        <v>275</v>
      </c>
      <c r="DM42">
        <v>6</v>
      </c>
      <c r="DN42" t="s">
        <v>267</v>
      </c>
      <c r="DO42">
        <v>1</v>
      </c>
    </row>
    <row r="43" spans="1:119" x14ac:dyDescent="0.2">
      <c r="A43">
        <f>ROW(Source!A34)</f>
        <v>34</v>
      </c>
      <c r="B43">
        <v>332225344</v>
      </c>
      <c r="C43">
        <v>332224859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276</v>
      </c>
      <c r="J43" t="s">
        <v>277</v>
      </c>
      <c r="K43" t="s">
        <v>278</v>
      </c>
      <c r="L43">
        <v>1368</v>
      </c>
      <c r="N43">
        <v>1011</v>
      </c>
      <c r="O43" t="s">
        <v>94</v>
      </c>
      <c r="P43" t="s">
        <v>94</v>
      </c>
      <c r="Q43">
        <v>1</v>
      </c>
      <c r="W43">
        <v>0</v>
      </c>
      <c r="X43">
        <v>721652621</v>
      </c>
      <c r="Y43">
        <f t="shared" si="0"/>
        <v>0.03</v>
      </c>
      <c r="AA43">
        <v>0</v>
      </c>
      <c r="AB43">
        <v>544.70000000000005</v>
      </c>
      <c r="AC43">
        <v>477.98</v>
      </c>
      <c r="AD43">
        <v>0</v>
      </c>
      <c r="AE43">
        <v>0</v>
      </c>
      <c r="AF43">
        <v>544.70000000000005</v>
      </c>
      <c r="AG43">
        <v>477.98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1</v>
      </c>
      <c r="AW43">
        <v>2</v>
      </c>
      <c r="AX43">
        <v>332225461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16.341000000000001</v>
      </c>
      <c r="BL43">
        <v>14.339399999999999</v>
      </c>
      <c r="BM43">
        <v>0</v>
      </c>
      <c r="BN43">
        <v>0</v>
      </c>
      <c r="BO43">
        <v>0.03</v>
      </c>
      <c r="BP43">
        <v>1</v>
      </c>
      <c r="BQ43">
        <v>0</v>
      </c>
      <c r="BR43">
        <v>16.341000000000001</v>
      </c>
      <c r="BS43">
        <v>14.339399999999999</v>
      </c>
      <c r="BT43">
        <v>0</v>
      </c>
      <c r="BU43">
        <v>0</v>
      </c>
      <c r="BV43">
        <v>0.03</v>
      </c>
      <c r="BW43">
        <v>1</v>
      </c>
      <c r="CV43">
        <v>0</v>
      </c>
      <c r="CW43">
        <f>ROUND(Y43*Source!I34*DO43,7)</f>
        <v>2.9999999999999997E-4</v>
      </c>
      <c r="CX43">
        <f>ROUND(Y43*Source!I34,7)</f>
        <v>2.9999999999999997E-4</v>
      </c>
      <c r="CY43">
        <f>AB43</f>
        <v>544.70000000000005</v>
      </c>
      <c r="CZ43">
        <f>AF43</f>
        <v>544.70000000000005</v>
      </c>
      <c r="DA43">
        <f>AJ43</f>
        <v>1</v>
      </c>
      <c r="DB43">
        <f t="shared" si="1"/>
        <v>16.34</v>
      </c>
      <c r="DC43">
        <f t="shared" si="2"/>
        <v>14.34</v>
      </c>
      <c r="DD43" t="s">
        <v>3</v>
      </c>
      <c r="DE43" t="s">
        <v>3</v>
      </c>
      <c r="DF43">
        <f t="shared" si="14"/>
        <v>0</v>
      </c>
      <c r="DG43">
        <f t="shared" si="4"/>
        <v>0.16</v>
      </c>
      <c r="DH43">
        <f t="shared" si="5"/>
        <v>0.14000000000000001</v>
      </c>
      <c r="DI43">
        <f t="shared" si="6"/>
        <v>0</v>
      </c>
      <c r="DJ43">
        <f>DG43+DH43</f>
        <v>0.30000000000000004</v>
      </c>
      <c r="DK43">
        <v>1</v>
      </c>
      <c r="DL43" t="s">
        <v>279</v>
      </c>
      <c r="DM43">
        <v>4</v>
      </c>
      <c r="DN43" t="s">
        <v>267</v>
      </c>
      <c r="DO43">
        <v>1</v>
      </c>
    </row>
    <row r="44" spans="1:119" x14ac:dyDescent="0.2">
      <c r="A44">
        <f>ROW(Source!A34)</f>
        <v>34</v>
      </c>
      <c r="B44">
        <v>332225344</v>
      </c>
      <c r="C44">
        <v>332224859</v>
      </c>
      <c r="D44">
        <v>277865475</v>
      </c>
      <c r="E44">
        <v>1</v>
      </c>
      <c r="F44">
        <v>1</v>
      </c>
      <c r="G44">
        <v>1</v>
      </c>
      <c r="H44">
        <v>3</v>
      </c>
      <c r="I44" t="s">
        <v>317</v>
      </c>
      <c r="J44" t="s">
        <v>318</v>
      </c>
      <c r="K44" t="s">
        <v>319</v>
      </c>
      <c r="L44">
        <v>1383</v>
      </c>
      <c r="N44">
        <v>1013</v>
      </c>
      <c r="O44" t="s">
        <v>320</v>
      </c>
      <c r="P44" t="s">
        <v>320</v>
      </c>
      <c r="Q44">
        <v>1</v>
      </c>
      <c r="W44">
        <v>0</v>
      </c>
      <c r="X44">
        <v>2066892133</v>
      </c>
      <c r="Y44">
        <f t="shared" si="0"/>
        <v>6.6559999999999997</v>
      </c>
      <c r="AA44">
        <v>5.49</v>
      </c>
      <c r="AB44">
        <v>0</v>
      </c>
      <c r="AC44">
        <v>0</v>
      </c>
      <c r="AD44">
        <v>0</v>
      </c>
      <c r="AE44">
        <v>5.49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6.6559999999999997</v>
      </c>
      <c r="AU44" t="s">
        <v>3</v>
      </c>
      <c r="AV44">
        <v>0</v>
      </c>
      <c r="AW44">
        <v>2</v>
      </c>
      <c r="AX44">
        <v>332225462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36.541440000000001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36.541440000000001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ROUND(Y44*Source!I34,7)</f>
        <v>6.6559999999999994E-2</v>
      </c>
      <c r="CY44">
        <f>AA44</f>
        <v>5.49</v>
      </c>
      <c r="CZ44">
        <f>AE44</f>
        <v>5.49</v>
      </c>
      <c r="DA44">
        <f>AI44</f>
        <v>1</v>
      </c>
      <c r="DB44">
        <f t="shared" si="1"/>
        <v>36.54</v>
      </c>
      <c r="DC44">
        <f t="shared" si="2"/>
        <v>0</v>
      </c>
      <c r="DD44" t="s">
        <v>3</v>
      </c>
      <c r="DE44" t="s">
        <v>3</v>
      </c>
      <c r="DF44">
        <f t="shared" si="14"/>
        <v>0.37</v>
      </c>
      <c r="DG44">
        <f t="shared" si="4"/>
        <v>0</v>
      </c>
      <c r="DH44">
        <f t="shared" si="5"/>
        <v>0</v>
      </c>
      <c r="DI44">
        <f t="shared" si="6"/>
        <v>0</v>
      </c>
      <c r="DJ44">
        <f>DF44</f>
        <v>0.37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332225344</v>
      </c>
      <c r="C45">
        <v>332224859</v>
      </c>
      <c r="D45">
        <v>277867852</v>
      </c>
      <c r="E45">
        <v>1</v>
      </c>
      <c r="F45">
        <v>1</v>
      </c>
      <c r="G45">
        <v>1</v>
      </c>
      <c r="H45">
        <v>3</v>
      </c>
      <c r="I45" t="s">
        <v>321</v>
      </c>
      <c r="J45" t="s">
        <v>322</v>
      </c>
      <c r="K45" t="s">
        <v>323</v>
      </c>
      <c r="L45">
        <v>1425</v>
      </c>
      <c r="N45">
        <v>1013</v>
      </c>
      <c r="O45" t="s">
        <v>303</v>
      </c>
      <c r="P45" t="s">
        <v>303</v>
      </c>
      <c r="Q45">
        <v>1</v>
      </c>
      <c r="W45">
        <v>0</v>
      </c>
      <c r="X45">
        <v>1701369721</v>
      </c>
      <c r="Y45">
        <f t="shared" si="0"/>
        <v>2.04</v>
      </c>
      <c r="AA45">
        <v>46.72</v>
      </c>
      <c r="AB45">
        <v>0</v>
      </c>
      <c r="AC45">
        <v>0</v>
      </c>
      <c r="AD45">
        <v>0</v>
      </c>
      <c r="AE45">
        <v>41.71</v>
      </c>
      <c r="AF45">
        <v>0</v>
      </c>
      <c r="AG45">
        <v>0</v>
      </c>
      <c r="AH45">
        <v>0</v>
      </c>
      <c r="AI45">
        <v>1.1200000000000001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2.04</v>
      </c>
      <c r="AU45" t="s">
        <v>3</v>
      </c>
      <c r="AV45">
        <v>0</v>
      </c>
      <c r="AW45">
        <v>2</v>
      </c>
      <c r="AX45">
        <v>332225463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85.088400000000007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85.088400000000007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ROUND(Y45*Source!I34,7)</f>
        <v>2.0400000000000001E-2</v>
      </c>
      <c r="CY45">
        <f>AA45</f>
        <v>46.72</v>
      </c>
      <c r="CZ45">
        <f>AE45</f>
        <v>41.71</v>
      </c>
      <c r="DA45">
        <f>AI45</f>
        <v>1.1200000000000001</v>
      </c>
      <c r="DB45">
        <f t="shared" si="1"/>
        <v>85.09</v>
      </c>
      <c r="DC45">
        <f t="shared" si="2"/>
        <v>0</v>
      </c>
      <c r="DD45" t="s">
        <v>3</v>
      </c>
      <c r="DE45" t="s">
        <v>3</v>
      </c>
      <c r="DF45">
        <f>ROUND(ROUND(AE45*AI45,2)*CX45,2)</f>
        <v>0.95</v>
      </c>
      <c r="DG45">
        <f t="shared" si="4"/>
        <v>0</v>
      </c>
      <c r="DH45">
        <f t="shared" si="5"/>
        <v>0</v>
      </c>
      <c r="DI45">
        <f t="shared" si="6"/>
        <v>0</v>
      </c>
      <c r="DJ45">
        <f>DF45</f>
        <v>0.95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332225344</v>
      </c>
      <c r="C46">
        <v>332224859</v>
      </c>
      <c r="D46">
        <v>277868313</v>
      </c>
      <c r="E46">
        <v>1</v>
      </c>
      <c r="F46">
        <v>1</v>
      </c>
      <c r="G46">
        <v>1</v>
      </c>
      <c r="H46">
        <v>3</v>
      </c>
      <c r="I46" t="s">
        <v>324</v>
      </c>
      <c r="J46" t="s">
        <v>325</v>
      </c>
      <c r="K46" t="s">
        <v>326</v>
      </c>
      <c r="L46">
        <v>1425</v>
      </c>
      <c r="N46">
        <v>1013</v>
      </c>
      <c r="O46" t="s">
        <v>303</v>
      </c>
      <c r="P46" t="s">
        <v>303</v>
      </c>
      <c r="Q46">
        <v>1</v>
      </c>
      <c r="W46">
        <v>0</v>
      </c>
      <c r="X46">
        <v>-512753791</v>
      </c>
      <c r="Y46">
        <f t="shared" si="0"/>
        <v>2.04</v>
      </c>
      <c r="AA46">
        <v>25.77</v>
      </c>
      <c r="AB46">
        <v>0</v>
      </c>
      <c r="AC46">
        <v>0</v>
      </c>
      <c r="AD46">
        <v>0</v>
      </c>
      <c r="AE46">
        <v>23.01</v>
      </c>
      <c r="AF46">
        <v>0</v>
      </c>
      <c r="AG46">
        <v>0</v>
      </c>
      <c r="AH46">
        <v>0</v>
      </c>
      <c r="AI46">
        <v>1.1200000000000001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2.04</v>
      </c>
      <c r="AU46" t="s">
        <v>3</v>
      </c>
      <c r="AV46">
        <v>0</v>
      </c>
      <c r="AW46">
        <v>2</v>
      </c>
      <c r="AX46">
        <v>332225464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46.940400000000004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46.940400000000004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ROUND(Y46*Source!I34,7)</f>
        <v>2.0400000000000001E-2</v>
      </c>
      <c r="CY46">
        <f>AA46</f>
        <v>25.77</v>
      </c>
      <c r="CZ46">
        <f>AE46</f>
        <v>23.01</v>
      </c>
      <c r="DA46">
        <f>AI46</f>
        <v>1.1200000000000001</v>
      </c>
      <c r="DB46">
        <f t="shared" si="1"/>
        <v>46.94</v>
      </c>
      <c r="DC46">
        <f t="shared" si="2"/>
        <v>0</v>
      </c>
      <c r="DD46" t="s">
        <v>3</v>
      </c>
      <c r="DE46" t="s">
        <v>3</v>
      </c>
      <c r="DF46">
        <f>ROUND(ROUND(AE46*AI46,2)*CX46,2)</f>
        <v>0.53</v>
      </c>
      <c r="DG46">
        <f t="shared" si="4"/>
        <v>0</v>
      </c>
      <c r="DH46">
        <f t="shared" si="5"/>
        <v>0</v>
      </c>
      <c r="DI46">
        <f t="shared" si="6"/>
        <v>0</v>
      </c>
      <c r="DJ46">
        <f>DF46</f>
        <v>0.53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332225344</v>
      </c>
      <c r="C47">
        <v>332224859</v>
      </c>
      <c r="D47">
        <v>277566433</v>
      </c>
      <c r="E47">
        <v>109</v>
      </c>
      <c r="F47">
        <v>1</v>
      </c>
      <c r="G47">
        <v>1</v>
      </c>
      <c r="H47">
        <v>3</v>
      </c>
      <c r="I47" t="s">
        <v>290</v>
      </c>
      <c r="J47" t="s">
        <v>3</v>
      </c>
      <c r="K47" t="s">
        <v>291</v>
      </c>
      <c r="L47">
        <v>3277935</v>
      </c>
      <c r="N47">
        <v>1013</v>
      </c>
      <c r="O47" t="s">
        <v>292</v>
      </c>
      <c r="P47" t="s">
        <v>292</v>
      </c>
      <c r="Q47">
        <v>1</v>
      </c>
      <c r="W47">
        <v>0</v>
      </c>
      <c r="X47">
        <v>274903907</v>
      </c>
      <c r="Y47">
        <f t="shared" si="0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332225465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ROUND(Y47*Source!I34,7)</f>
        <v>0.02</v>
      </c>
      <c r="CY47">
        <f>AA47</f>
        <v>0</v>
      </c>
      <c r="CZ47">
        <f>AE47</f>
        <v>0</v>
      </c>
      <c r="DA47">
        <f>AI47</f>
        <v>1</v>
      </c>
      <c r="DB47">
        <f t="shared" si="1"/>
        <v>0</v>
      </c>
      <c r="DC47">
        <f t="shared" si="2"/>
        <v>0</v>
      </c>
      <c r="DD47" t="s">
        <v>3</v>
      </c>
      <c r="DE47" t="s">
        <v>3</v>
      </c>
      <c r="DF47">
        <f>ROUND(ROUND(AE47,2)*CX47,2)</f>
        <v>0</v>
      </c>
      <c r="DG47">
        <f t="shared" si="4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ROW(Source!A49)</f>
        <v>49</v>
      </c>
      <c r="B48">
        <v>332225344</v>
      </c>
      <c r="C48">
        <v>332224927</v>
      </c>
      <c r="D48">
        <v>277560606</v>
      </c>
      <c r="E48">
        <v>109</v>
      </c>
      <c r="F48">
        <v>1</v>
      </c>
      <c r="G48">
        <v>1</v>
      </c>
      <c r="H48">
        <v>1</v>
      </c>
      <c r="I48" t="s">
        <v>279</v>
      </c>
      <c r="J48" t="s">
        <v>3</v>
      </c>
      <c r="K48" t="s">
        <v>327</v>
      </c>
      <c r="L48">
        <v>1191</v>
      </c>
      <c r="N48">
        <v>1013</v>
      </c>
      <c r="O48" t="s">
        <v>267</v>
      </c>
      <c r="P48" t="s">
        <v>267</v>
      </c>
      <c r="Q48">
        <v>1</v>
      </c>
      <c r="W48">
        <v>0</v>
      </c>
      <c r="X48">
        <v>-1879100705</v>
      </c>
      <c r="Y48">
        <f t="shared" si="0"/>
        <v>1</v>
      </c>
      <c r="AA48">
        <v>0</v>
      </c>
      <c r="AB48">
        <v>0</v>
      </c>
      <c r="AC48">
        <v>0</v>
      </c>
      <c r="AD48">
        <v>477.98</v>
      </c>
      <c r="AE48">
        <v>0</v>
      </c>
      <c r="AF48">
        <v>0</v>
      </c>
      <c r="AG48">
        <v>0</v>
      </c>
      <c r="AH48">
        <v>477.98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</v>
      </c>
      <c r="AU48" t="s">
        <v>3</v>
      </c>
      <c r="AV48">
        <v>2</v>
      </c>
      <c r="AW48">
        <v>2</v>
      </c>
      <c r="AX48">
        <v>332226415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ROUND(Y48*Source!I49,7)</f>
        <v>1</v>
      </c>
      <c r="CY48">
        <f>AD48</f>
        <v>477.98</v>
      </c>
      <c r="CZ48">
        <f>AH48</f>
        <v>477.98</v>
      </c>
      <c r="DA48">
        <f>AL48</f>
        <v>1</v>
      </c>
      <c r="DB48">
        <f t="shared" si="1"/>
        <v>477.98</v>
      </c>
      <c r="DC48">
        <f t="shared" si="2"/>
        <v>0</v>
      </c>
      <c r="DD48" t="s">
        <v>3</v>
      </c>
      <c r="DE48" t="s">
        <v>3</v>
      </c>
      <c r="DF48">
        <f>ROUND(ROUND(AE48,2)*CX48,2)</f>
        <v>0</v>
      </c>
      <c r="DG48">
        <f t="shared" si="4"/>
        <v>0</v>
      </c>
      <c r="DH48">
        <f t="shared" si="5"/>
        <v>0</v>
      </c>
      <c r="DI48">
        <f t="shared" si="6"/>
        <v>477.98</v>
      </c>
      <c r="DJ48">
        <f>DI48</f>
        <v>477.98</v>
      </c>
      <c r="DK48">
        <v>1</v>
      </c>
      <c r="DL48" t="s">
        <v>3</v>
      </c>
      <c r="DM48">
        <v>0</v>
      </c>
      <c r="DN48" t="s">
        <v>3</v>
      </c>
      <c r="DO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332225393</v>
      </c>
      <c r="C1">
        <v>332224778</v>
      </c>
      <c r="D1">
        <v>277560234</v>
      </c>
      <c r="E1">
        <v>109</v>
      </c>
      <c r="F1">
        <v>1</v>
      </c>
      <c r="G1">
        <v>1</v>
      </c>
      <c r="H1">
        <v>1</v>
      </c>
      <c r="I1" t="s">
        <v>265</v>
      </c>
      <c r="J1" t="s">
        <v>3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X1">
        <v>154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332225393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332225394</v>
      </c>
      <c r="C2">
        <v>332224781</v>
      </c>
      <c r="D2">
        <v>277560299</v>
      </c>
      <c r="E2">
        <v>109</v>
      </c>
      <c r="F2">
        <v>1</v>
      </c>
      <c r="G2">
        <v>1</v>
      </c>
      <c r="H2">
        <v>1</v>
      </c>
      <c r="I2" t="s">
        <v>268</v>
      </c>
      <c r="J2" t="s">
        <v>3</v>
      </c>
      <c r="K2" t="s">
        <v>269</v>
      </c>
      <c r="L2">
        <v>1191</v>
      </c>
      <c r="N2">
        <v>1013</v>
      </c>
      <c r="O2" t="s">
        <v>267</v>
      </c>
      <c r="P2" t="s">
        <v>267</v>
      </c>
      <c r="Q2">
        <v>1</v>
      </c>
      <c r="X2">
        <v>14.4</v>
      </c>
      <c r="Y2">
        <v>0</v>
      </c>
      <c r="Z2">
        <v>0</v>
      </c>
      <c r="AA2">
        <v>0</v>
      </c>
      <c r="AB2">
        <v>467.28</v>
      </c>
      <c r="AC2">
        <v>0</v>
      </c>
      <c r="AD2">
        <v>1</v>
      </c>
      <c r="AE2">
        <v>1</v>
      </c>
      <c r="AF2" t="s">
        <v>3</v>
      </c>
      <c r="AG2">
        <v>14.4</v>
      </c>
      <c r="AH2">
        <v>2</v>
      </c>
      <c r="AI2">
        <v>332225394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332225395</v>
      </c>
      <c r="C3">
        <v>332224781</v>
      </c>
      <c r="D3">
        <v>277560491</v>
      </c>
      <c r="E3">
        <v>109</v>
      </c>
      <c r="F3">
        <v>1</v>
      </c>
      <c r="G3">
        <v>1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267</v>
      </c>
      <c r="P3" t="s">
        <v>267</v>
      </c>
      <c r="Q3">
        <v>1</v>
      </c>
      <c r="X3">
        <v>0.4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0.4</v>
      </c>
      <c r="AH3">
        <v>2</v>
      </c>
      <c r="AI3">
        <v>332225395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332225396</v>
      </c>
      <c r="C4">
        <v>332224781</v>
      </c>
      <c r="D4">
        <v>277944622</v>
      </c>
      <c r="E4">
        <v>1</v>
      </c>
      <c r="F4">
        <v>1</v>
      </c>
      <c r="G4">
        <v>1</v>
      </c>
      <c r="H4">
        <v>2</v>
      </c>
      <c r="I4" t="s">
        <v>272</v>
      </c>
      <c r="J4" t="s">
        <v>273</v>
      </c>
      <c r="K4" t="s">
        <v>274</v>
      </c>
      <c r="L4">
        <v>1368</v>
      </c>
      <c r="N4">
        <v>1011</v>
      </c>
      <c r="O4" t="s">
        <v>94</v>
      </c>
      <c r="P4" t="s">
        <v>94</v>
      </c>
      <c r="Q4">
        <v>1</v>
      </c>
      <c r="X4">
        <v>0.2</v>
      </c>
      <c r="Y4">
        <v>0</v>
      </c>
      <c r="Z4">
        <v>1472.33</v>
      </c>
      <c r="AA4">
        <v>642.05999999999995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332225396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332225397</v>
      </c>
      <c r="C5">
        <v>332224781</v>
      </c>
      <c r="D5">
        <v>277945805</v>
      </c>
      <c r="E5">
        <v>1</v>
      </c>
      <c r="F5">
        <v>1</v>
      </c>
      <c r="G5">
        <v>1</v>
      </c>
      <c r="H5">
        <v>2</v>
      </c>
      <c r="I5" t="s">
        <v>276</v>
      </c>
      <c r="J5" t="s">
        <v>277</v>
      </c>
      <c r="K5" t="s">
        <v>278</v>
      </c>
      <c r="L5">
        <v>1368</v>
      </c>
      <c r="N5">
        <v>1011</v>
      </c>
      <c r="O5" t="s">
        <v>94</v>
      </c>
      <c r="P5" t="s">
        <v>94</v>
      </c>
      <c r="Q5">
        <v>1</v>
      </c>
      <c r="X5">
        <v>0.2</v>
      </c>
      <c r="Y5">
        <v>0</v>
      </c>
      <c r="Z5">
        <v>544.70000000000005</v>
      </c>
      <c r="AA5">
        <v>477.98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</v>
      </c>
      <c r="AH5">
        <v>2</v>
      </c>
      <c r="AI5">
        <v>332225397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332225398</v>
      </c>
      <c r="C6">
        <v>332224781</v>
      </c>
      <c r="D6">
        <v>277946072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1368</v>
      </c>
      <c r="N6">
        <v>1011</v>
      </c>
      <c r="O6" t="s">
        <v>94</v>
      </c>
      <c r="P6" t="s">
        <v>94</v>
      </c>
      <c r="Q6">
        <v>1</v>
      </c>
      <c r="X6">
        <v>2.7</v>
      </c>
      <c r="Y6">
        <v>0</v>
      </c>
      <c r="Z6">
        <v>26.66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2.7</v>
      </c>
      <c r="AH6">
        <v>2</v>
      </c>
      <c r="AI6">
        <v>332225398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332225399</v>
      </c>
      <c r="C7">
        <v>332224781</v>
      </c>
      <c r="D7">
        <v>277866682</v>
      </c>
      <c r="E7">
        <v>1</v>
      </c>
      <c r="F7">
        <v>1</v>
      </c>
      <c r="G7">
        <v>1</v>
      </c>
      <c r="H7">
        <v>3</v>
      </c>
      <c r="I7" t="s">
        <v>283</v>
      </c>
      <c r="J7" t="s">
        <v>284</v>
      </c>
      <c r="K7" t="s">
        <v>285</v>
      </c>
      <c r="L7">
        <v>1346</v>
      </c>
      <c r="N7">
        <v>1009</v>
      </c>
      <c r="O7" t="s">
        <v>286</v>
      </c>
      <c r="P7" t="s">
        <v>286</v>
      </c>
      <c r="Q7">
        <v>1</v>
      </c>
      <c r="X7">
        <v>0.9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0.9</v>
      </c>
      <c r="AH7">
        <v>2</v>
      </c>
      <c r="AI7">
        <v>332225399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332225400</v>
      </c>
      <c r="C8">
        <v>332224781</v>
      </c>
      <c r="D8">
        <v>277896184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1346</v>
      </c>
      <c r="N8">
        <v>1009</v>
      </c>
      <c r="O8" t="s">
        <v>286</v>
      </c>
      <c r="P8" t="s">
        <v>286</v>
      </c>
      <c r="Q8">
        <v>1</v>
      </c>
      <c r="X8">
        <v>3.7</v>
      </c>
      <c r="Y8">
        <v>1175.51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3.7</v>
      </c>
      <c r="AH8">
        <v>2</v>
      </c>
      <c r="AI8">
        <v>332225400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332225401</v>
      </c>
      <c r="C9">
        <v>332224781</v>
      </c>
      <c r="D9">
        <v>277566433</v>
      </c>
      <c r="E9">
        <v>109</v>
      </c>
      <c r="F9">
        <v>1</v>
      </c>
      <c r="G9">
        <v>1</v>
      </c>
      <c r="H9">
        <v>3</v>
      </c>
      <c r="I9" t="s">
        <v>290</v>
      </c>
      <c r="J9" t="s">
        <v>3</v>
      </c>
      <c r="K9" t="s">
        <v>291</v>
      </c>
      <c r="L9">
        <v>3277935</v>
      </c>
      <c r="N9">
        <v>1013</v>
      </c>
      <c r="O9" t="s">
        <v>292</v>
      </c>
      <c r="P9" t="s">
        <v>292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2</v>
      </c>
      <c r="AH9">
        <v>2</v>
      </c>
      <c r="AI9">
        <v>332225401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332225402</v>
      </c>
      <c r="C10">
        <v>332224797</v>
      </c>
      <c r="D10">
        <v>277560223</v>
      </c>
      <c r="E10">
        <v>109</v>
      </c>
      <c r="F10">
        <v>1</v>
      </c>
      <c r="G10">
        <v>1</v>
      </c>
      <c r="H10">
        <v>1</v>
      </c>
      <c r="I10" t="s">
        <v>293</v>
      </c>
      <c r="J10" t="s">
        <v>3</v>
      </c>
      <c r="K10" t="s">
        <v>294</v>
      </c>
      <c r="L10">
        <v>1191</v>
      </c>
      <c r="N10">
        <v>1013</v>
      </c>
      <c r="O10" t="s">
        <v>267</v>
      </c>
      <c r="P10" t="s">
        <v>267</v>
      </c>
      <c r="Q10">
        <v>1</v>
      </c>
      <c r="X10">
        <v>88.5</v>
      </c>
      <c r="Y10">
        <v>0</v>
      </c>
      <c r="Z10">
        <v>0</v>
      </c>
      <c r="AA10">
        <v>0</v>
      </c>
      <c r="AB10">
        <v>372.75</v>
      </c>
      <c r="AC10">
        <v>0</v>
      </c>
      <c r="AD10">
        <v>1</v>
      </c>
      <c r="AE10">
        <v>1</v>
      </c>
      <c r="AF10" t="s">
        <v>3</v>
      </c>
      <c r="AG10">
        <v>88.5</v>
      </c>
      <c r="AH10">
        <v>2</v>
      </c>
      <c r="AI10">
        <v>332225402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332225403</v>
      </c>
      <c r="C11">
        <v>332224800</v>
      </c>
      <c r="D11">
        <v>277560305</v>
      </c>
      <c r="E11">
        <v>109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1191</v>
      </c>
      <c r="N11">
        <v>1013</v>
      </c>
      <c r="O11" t="s">
        <v>267</v>
      </c>
      <c r="P11" t="s">
        <v>267</v>
      </c>
      <c r="Q11">
        <v>1</v>
      </c>
      <c r="X11">
        <v>53.6</v>
      </c>
      <c r="Y11">
        <v>0</v>
      </c>
      <c r="Z11">
        <v>0</v>
      </c>
      <c r="AA11">
        <v>0</v>
      </c>
      <c r="AB11">
        <v>477.98</v>
      </c>
      <c r="AC11">
        <v>0</v>
      </c>
      <c r="AD11">
        <v>1</v>
      </c>
      <c r="AE11">
        <v>1</v>
      </c>
      <c r="AF11" t="s">
        <v>3</v>
      </c>
      <c r="AG11">
        <v>53.6</v>
      </c>
      <c r="AH11">
        <v>2</v>
      </c>
      <c r="AI11">
        <v>332225403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332225404</v>
      </c>
      <c r="C12">
        <v>332224800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270</v>
      </c>
      <c r="J12" t="s">
        <v>3</v>
      </c>
      <c r="K12" t="s">
        <v>271</v>
      </c>
      <c r="L12">
        <v>1191</v>
      </c>
      <c r="N12">
        <v>1013</v>
      </c>
      <c r="O12" t="s">
        <v>267</v>
      </c>
      <c r="P12" t="s">
        <v>267</v>
      </c>
      <c r="Q12">
        <v>1</v>
      </c>
      <c r="X12">
        <v>3.2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3.2</v>
      </c>
      <c r="AH12">
        <v>2</v>
      </c>
      <c r="AI12">
        <v>332225404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332225405</v>
      </c>
      <c r="C13">
        <v>332224800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272</v>
      </c>
      <c r="J13" t="s">
        <v>273</v>
      </c>
      <c r="K13" t="s">
        <v>274</v>
      </c>
      <c r="L13">
        <v>1368</v>
      </c>
      <c r="N13">
        <v>1011</v>
      </c>
      <c r="O13" t="s">
        <v>94</v>
      </c>
      <c r="P13" t="s">
        <v>94</v>
      </c>
      <c r="Q13">
        <v>1</v>
      </c>
      <c r="X13">
        <v>1.6</v>
      </c>
      <c r="Y13">
        <v>0</v>
      </c>
      <c r="Z13">
        <v>1472.33</v>
      </c>
      <c r="AA13">
        <v>642.05999999999995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1.6</v>
      </c>
      <c r="AH13">
        <v>2</v>
      </c>
      <c r="AI13">
        <v>332225405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332225406</v>
      </c>
      <c r="C14">
        <v>332224800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276</v>
      </c>
      <c r="J14" t="s">
        <v>277</v>
      </c>
      <c r="K14" t="s">
        <v>278</v>
      </c>
      <c r="L14">
        <v>1368</v>
      </c>
      <c r="N14">
        <v>1011</v>
      </c>
      <c r="O14" t="s">
        <v>94</v>
      </c>
      <c r="P14" t="s">
        <v>94</v>
      </c>
      <c r="Q14">
        <v>1</v>
      </c>
      <c r="X14">
        <v>1.6</v>
      </c>
      <c r="Y14">
        <v>0</v>
      </c>
      <c r="Z14">
        <v>544.70000000000005</v>
      </c>
      <c r="AA14">
        <v>477.98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1.6</v>
      </c>
      <c r="AH14">
        <v>2</v>
      </c>
      <c r="AI14">
        <v>332225406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332225407</v>
      </c>
      <c r="C15">
        <v>332224800</v>
      </c>
      <c r="D15">
        <v>277946072</v>
      </c>
      <c r="E15">
        <v>1</v>
      </c>
      <c r="F15">
        <v>1</v>
      </c>
      <c r="G15">
        <v>1</v>
      </c>
      <c r="H15">
        <v>2</v>
      </c>
      <c r="I15" t="s">
        <v>280</v>
      </c>
      <c r="J15" t="s">
        <v>281</v>
      </c>
      <c r="K15" t="s">
        <v>282</v>
      </c>
      <c r="L15">
        <v>1368</v>
      </c>
      <c r="N15">
        <v>1011</v>
      </c>
      <c r="O15" t="s">
        <v>94</v>
      </c>
      <c r="P15" t="s">
        <v>94</v>
      </c>
      <c r="Q15">
        <v>1</v>
      </c>
      <c r="X15">
        <v>13.07</v>
      </c>
      <c r="Y15">
        <v>0</v>
      </c>
      <c r="Z15">
        <v>26.66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13.07</v>
      </c>
      <c r="AH15">
        <v>2</v>
      </c>
      <c r="AI15">
        <v>332225407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332225408</v>
      </c>
      <c r="C16">
        <v>332224800</v>
      </c>
      <c r="D16">
        <v>277866682</v>
      </c>
      <c r="E16">
        <v>1</v>
      </c>
      <c r="F16">
        <v>1</v>
      </c>
      <c r="G16">
        <v>1</v>
      </c>
      <c r="H16">
        <v>3</v>
      </c>
      <c r="I16" t="s">
        <v>283</v>
      </c>
      <c r="J16" t="s">
        <v>284</v>
      </c>
      <c r="K16" t="s">
        <v>285</v>
      </c>
      <c r="L16">
        <v>1346</v>
      </c>
      <c r="N16">
        <v>1009</v>
      </c>
      <c r="O16" t="s">
        <v>286</v>
      </c>
      <c r="P16" t="s">
        <v>286</v>
      </c>
      <c r="Q16">
        <v>1</v>
      </c>
      <c r="X16">
        <v>4.2</v>
      </c>
      <c r="Y16">
        <v>155.63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4.2</v>
      </c>
      <c r="AH16">
        <v>2</v>
      </c>
      <c r="AI16">
        <v>332225408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332225409</v>
      </c>
      <c r="C17">
        <v>332224800</v>
      </c>
      <c r="D17">
        <v>277867733</v>
      </c>
      <c r="E17">
        <v>1</v>
      </c>
      <c r="F17">
        <v>1</v>
      </c>
      <c r="G17">
        <v>1</v>
      </c>
      <c r="H17">
        <v>3</v>
      </c>
      <c r="I17" t="s">
        <v>297</v>
      </c>
      <c r="J17" t="s">
        <v>298</v>
      </c>
      <c r="K17" t="s">
        <v>299</v>
      </c>
      <c r="L17">
        <v>1346</v>
      </c>
      <c r="N17">
        <v>1009</v>
      </c>
      <c r="O17" t="s">
        <v>286</v>
      </c>
      <c r="P17" t="s">
        <v>286</v>
      </c>
      <c r="Q17">
        <v>1</v>
      </c>
      <c r="X17">
        <v>27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27</v>
      </c>
      <c r="AH17">
        <v>2</v>
      </c>
      <c r="AI17">
        <v>332225409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332225410</v>
      </c>
      <c r="C18">
        <v>332224800</v>
      </c>
      <c r="D18">
        <v>277867864</v>
      </c>
      <c r="E18">
        <v>1</v>
      </c>
      <c r="F18">
        <v>1</v>
      </c>
      <c r="G18">
        <v>1</v>
      </c>
      <c r="H18">
        <v>3</v>
      </c>
      <c r="I18" t="s">
        <v>300</v>
      </c>
      <c r="J18" t="s">
        <v>301</v>
      </c>
      <c r="K18" t="s">
        <v>302</v>
      </c>
      <c r="L18">
        <v>1425</v>
      </c>
      <c r="N18">
        <v>1013</v>
      </c>
      <c r="O18" t="s">
        <v>303</v>
      </c>
      <c r="P18" t="s">
        <v>303</v>
      </c>
      <c r="Q18">
        <v>1</v>
      </c>
      <c r="X18">
        <v>0.8</v>
      </c>
      <c r="Y18">
        <v>237.77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0.8</v>
      </c>
      <c r="AH18">
        <v>2</v>
      </c>
      <c r="AI18">
        <v>332225410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332225411</v>
      </c>
      <c r="C19">
        <v>332224800</v>
      </c>
      <c r="D19">
        <v>277870297</v>
      </c>
      <c r="E19">
        <v>1</v>
      </c>
      <c r="F19">
        <v>1</v>
      </c>
      <c r="G19">
        <v>1</v>
      </c>
      <c r="H19">
        <v>3</v>
      </c>
      <c r="I19" t="s">
        <v>304</v>
      </c>
      <c r="J19" t="s">
        <v>305</v>
      </c>
      <c r="K19" t="s">
        <v>306</v>
      </c>
      <c r="L19">
        <v>1339</v>
      </c>
      <c r="N19">
        <v>1007</v>
      </c>
      <c r="O19" t="s">
        <v>307</v>
      </c>
      <c r="P19" t="s">
        <v>307</v>
      </c>
      <c r="Q19">
        <v>1</v>
      </c>
      <c r="X19">
        <v>0.15</v>
      </c>
      <c r="Y19">
        <v>710.8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0.15</v>
      </c>
      <c r="AH19">
        <v>2</v>
      </c>
      <c r="AI19">
        <v>332225411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332225412</v>
      </c>
      <c r="C20">
        <v>332224800</v>
      </c>
      <c r="D20">
        <v>277870647</v>
      </c>
      <c r="E20">
        <v>1</v>
      </c>
      <c r="F20">
        <v>1</v>
      </c>
      <c r="G20">
        <v>1</v>
      </c>
      <c r="H20">
        <v>3</v>
      </c>
      <c r="I20" t="s">
        <v>308</v>
      </c>
      <c r="J20" t="s">
        <v>309</v>
      </c>
      <c r="K20" t="s">
        <v>310</v>
      </c>
      <c r="L20">
        <v>1348</v>
      </c>
      <c r="N20">
        <v>1009</v>
      </c>
      <c r="O20" t="s">
        <v>44</v>
      </c>
      <c r="P20" t="s">
        <v>44</v>
      </c>
      <c r="Q20">
        <v>1000</v>
      </c>
      <c r="X20">
        <v>0.18</v>
      </c>
      <c r="Y20">
        <v>6750.95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0.18</v>
      </c>
      <c r="AH20">
        <v>2</v>
      </c>
      <c r="AI20">
        <v>332225412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332225413</v>
      </c>
      <c r="C21">
        <v>332224800</v>
      </c>
      <c r="D21">
        <v>277875611</v>
      </c>
      <c r="E21">
        <v>1</v>
      </c>
      <c r="F21">
        <v>1</v>
      </c>
      <c r="G21">
        <v>1</v>
      </c>
      <c r="H21">
        <v>3</v>
      </c>
      <c r="I21" t="s">
        <v>311</v>
      </c>
      <c r="J21" t="s">
        <v>312</v>
      </c>
      <c r="K21" t="s">
        <v>313</v>
      </c>
      <c r="L21">
        <v>1348</v>
      </c>
      <c r="N21">
        <v>1009</v>
      </c>
      <c r="O21" t="s">
        <v>44</v>
      </c>
      <c r="P21" t="s">
        <v>44</v>
      </c>
      <c r="Q21">
        <v>1000</v>
      </c>
      <c r="X21">
        <v>1</v>
      </c>
      <c r="Y21">
        <v>105278.81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</v>
      </c>
      <c r="AH21">
        <v>2</v>
      </c>
      <c r="AI21">
        <v>332225413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332225414</v>
      </c>
      <c r="C22">
        <v>332224800</v>
      </c>
      <c r="D22">
        <v>277566433</v>
      </c>
      <c r="E22">
        <v>109</v>
      </c>
      <c r="F22">
        <v>1</v>
      </c>
      <c r="G22">
        <v>1</v>
      </c>
      <c r="H22">
        <v>3</v>
      </c>
      <c r="I22" t="s">
        <v>290</v>
      </c>
      <c r="J22" t="s">
        <v>3</v>
      </c>
      <c r="K22" t="s">
        <v>291</v>
      </c>
      <c r="L22">
        <v>3277935</v>
      </c>
      <c r="N22">
        <v>1013</v>
      </c>
      <c r="O22" t="s">
        <v>292</v>
      </c>
      <c r="P22" t="s">
        <v>292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332225414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332225427</v>
      </c>
      <c r="C23">
        <v>332224824</v>
      </c>
      <c r="D23">
        <v>277560299</v>
      </c>
      <c r="E23">
        <v>109</v>
      </c>
      <c r="F23">
        <v>1</v>
      </c>
      <c r="G23">
        <v>1</v>
      </c>
      <c r="H23">
        <v>1</v>
      </c>
      <c r="I23" t="s">
        <v>268</v>
      </c>
      <c r="J23" t="s">
        <v>3</v>
      </c>
      <c r="K23" t="s">
        <v>269</v>
      </c>
      <c r="L23">
        <v>1191</v>
      </c>
      <c r="N23">
        <v>1013</v>
      </c>
      <c r="O23" t="s">
        <v>267</v>
      </c>
      <c r="P23" t="s">
        <v>267</v>
      </c>
      <c r="Q23">
        <v>1</v>
      </c>
      <c r="X23">
        <v>18.5</v>
      </c>
      <c r="Y23">
        <v>0</v>
      </c>
      <c r="Z23">
        <v>0</v>
      </c>
      <c r="AA23">
        <v>0</v>
      </c>
      <c r="AB23">
        <v>467.28</v>
      </c>
      <c r="AC23">
        <v>0</v>
      </c>
      <c r="AD23">
        <v>1</v>
      </c>
      <c r="AE23">
        <v>1</v>
      </c>
      <c r="AF23" t="s">
        <v>3</v>
      </c>
      <c r="AG23">
        <v>18.5</v>
      </c>
      <c r="AH23">
        <v>2</v>
      </c>
      <c r="AI23">
        <v>332225427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332225428</v>
      </c>
      <c r="C24">
        <v>332224824</v>
      </c>
      <c r="D24">
        <v>277560491</v>
      </c>
      <c r="E24">
        <v>109</v>
      </c>
      <c r="F24">
        <v>1</v>
      </c>
      <c r="G24">
        <v>1</v>
      </c>
      <c r="H24">
        <v>1</v>
      </c>
      <c r="I24" t="s">
        <v>270</v>
      </c>
      <c r="J24" t="s">
        <v>3</v>
      </c>
      <c r="K24" t="s">
        <v>271</v>
      </c>
      <c r="L24">
        <v>1191</v>
      </c>
      <c r="N24">
        <v>1013</v>
      </c>
      <c r="O24" t="s">
        <v>267</v>
      </c>
      <c r="P24" t="s">
        <v>267</v>
      </c>
      <c r="Q24">
        <v>1</v>
      </c>
      <c r="X24">
        <v>0.46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0.46</v>
      </c>
      <c r="AH24">
        <v>2</v>
      </c>
      <c r="AI24">
        <v>332225428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332225429</v>
      </c>
      <c r="C25">
        <v>332224824</v>
      </c>
      <c r="D25">
        <v>277944622</v>
      </c>
      <c r="E25">
        <v>1</v>
      </c>
      <c r="F25">
        <v>1</v>
      </c>
      <c r="G25">
        <v>1</v>
      </c>
      <c r="H25">
        <v>2</v>
      </c>
      <c r="I25" t="s">
        <v>272</v>
      </c>
      <c r="J25" t="s">
        <v>273</v>
      </c>
      <c r="K25" t="s">
        <v>274</v>
      </c>
      <c r="L25">
        <v>1368</v>
      </c>
      <c r="N25">
        <v>1011</v>
      </c>
      <c r="O25" t="s">
        <v>94</v>
      </c>
      <c r="P25" t="s">
        <v>94</v>
      </c>
      <c r="Q25">
        <v>1</v>
      </c>
      <c r="X25">
        <v>0.23</v>
      </c>
      <c r="Y25">
        <v>0</v>
      </c>
      <c r="Z25">
        <v>1472.33</v>
      </c>
      <c r="AA25">
        <v>642.05999999999995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0.23</v>
      </c>
      <c r="AH25">
        <v>2</v>
      </c>
      <c r="AI25">
        <v>332225429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332225430</v>
      </c>
      <c r="C26">
        <v>332224824</v>
      </c>
      <c r="D26">
        <v>277945805</v>
      </c>
      <c r="E26">
        <v>1</v>
      </c>
      <c r="F26">
        <v>1</v>
      </c>
      <c r="G26">
        <v>1</v>
      </c>
      <c r="H26">
        <v>2</v>
      </c>
      <c r="I26" t="s">
        <v>276</v>
      </c>
      <c r="J26" t="s">
        <v>277</v>
      </c>
      <c r="K26" t="s">
        <v>278</v>
      </c>
      <c r="L26">
        <v>1368</v>
      </c>
      <c r="N26">
        <v>1011</v>
      </c>
      <c r="O26" t="s">
        <v>94</v>
      </c>
      <c r="P26" t="s">
        <v>94</v>
      </c>
      <c r="Q26">
        <v>1</v>
      </c>
      <c r="X26">
        <v>0.23</v>
      </c>
      <c r="Y26">
        <v>0</v>
      </c>
      <c r="Z26">
        <v>544.70000000000005</v>
      </c>
      <c r="AA26">
        <v>477.98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0.23</v>
      </c>
      <c r="AH26">
        <v>2</v>
      </c>
      <c r="AI26">
        <v>332225430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332225431</v>
      </c>
      <c r="C27">
        <v>332224824</v>
      </c>
      <c r="D27">
        <v>277946072</v>
      </c>
      <c r="E27">
        <v>1</v>
      </c>
      <c r="F27">
        <v>1</v>
      </c>
      <c r="G27">
        <v>1</v>
      </c>
      <c r="H27">
        <v>2</v>
      </c>
      <c r="I27" t="s">
        <v>280</v>
      </c>
      <c r="J27" t="s">
        <v>281</v>
      </c>
      <c r="K27" t="s">
        <v>282</v>
      </c>
      <c r="L27">
        <v>1368</v>
      </c>
      <c r="N27">
        <v>1011</v>
      </c>
      <c r="O27" t="s">
        <v>94</v>
      </c>
      <c r="P27" t="s">
        <v>94</v>
      </c>
      <c r="Q27">
        <v>1</v>
      </c>
      <c r="X27">
        <v>2.9</v>
      </c>
      <c r="Y27">
        <v>0</v>
      </c>
      <c r="Z27">
        <v>26.66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2.9</v>
      </c>
      <c r="AH27">
        <v>2</v>
      </c>
      <c r="AI27">
        <v>332225431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332225432</v>
      </c>
      <c r="C28">
        <v>332224824</v>
      </c>
      <c r="D28">
        <v>277866682</v>
      </c>
      <c r="E28">
        <v>1</v>
      </c>
      <c r="F28">
        <v>1</v>
      </c>
      <c r="G28">
        <v>1</v>
      </c>
      <c r="H28">
        <v>3</v>
      </c>
      <c r="I28" t="s">
        <v>283</v>
      </c>
      <c r="J28" t="s">
        <v>284</v>
      </c>
      <c r="K28" t="s">
        <v>285</v>
      </c>
      <c r="L28">
        <v>1346</v>
      </c>
      <c r="N28">
        <v>1009</v>
      </c>
      <c r="O28" t="s">
        <v>286</v>
      </c>
      <c r="P28" t="s">
        <v>286</v>
      </c>
      <c r="Q28">
        <v>1</v>
      </c>
      <c r="X28">
        <v>1.3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1.3</v>
      </c>
      <c r="AH28">
        <v>2</v>
      </c>
      <c r="AI28">
        <v>332225432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332225433</v>
      </c>
      <c r="C29">
        <v>332224824</v>
      </c>
      <c r="D29">
        <v>277879351</v>
      </c>
      <c r="E29">
        <v>1</v>
      </c>
      <c r="F29">
        <v>1</v>
      </c>
      <c r="G29">
        <v>1</v>
      </c>
      <c r="H29">
        <v>3</v>
      </c>
      <c r="I29" t="s">
        <v>314</v>
      </c>
      <c r="J29" t="s">
        <v>315</v>
      </c>
      <c r="K29" t="s">
        <v>316</v>
      </c>
      <c r="L29">
        <v>1348</v>
      </c>
      <c r="N29">
        <v>1009</v>
      </c>
      <c r="O29" t="s">
        <v>44</v>
      </c>
      <c r="P29" t="s">
        <v>44</v>
      </c>
      <c r="Q29">
        <v>1000</v>
      </c>
      <c r="X29">
        <v>4.0000000000000001E-3</v>
      </c>
      <c r="Y29">
        <v>57629.03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4.0000000000000001E-3</v>
      </c>
      <c r="AH29">
        <v>2</v>
      </c>
      <c r="AI29">
        <v>332225433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332225434</v>
      </c>
      <c r="C30">
        <v>332224824</v>
      </c>
      <c r="D30">
        <v>277896184</v>
      </c>
      <c r="E30">
        <v>1</v>
      </c>
      <c r="F30">
        <v>1</v>
      </c>
      <c r="G30">
        <v>1</v>
      </c>
      <c r="H30">
        <v>3</v>
      </c>
      <c r="I30" t="s">
        <v>287</v>
      </c>
      <c r="J30" t="s">
        <v>288</v>
      </c>
      <c r="K30" t="s">
        <v>289</v>
      </c>
      <c r="L30">
        <v>1346</v>
      </c>
      <c r="N30">
        <v>1009</v>
      </c>
      <c r="O30" t="s">
        <v>286</v>
      </c>
      <c r="P30" t="s">
        <v>286</v>
      </c>
      <c r="Q30">
        <v>1</v>
      </c>
      <c r="X30">
        <v>2.2999999999999998</v>
      </c>
      <c r="Y30">
        <v>1175.51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2.2999999999999998</v>
      </c>
      <c r="AH30">
        <v>2</v>
      </c>
      <c r="AI30">
        <v>332225434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332225435</v>
      </c>
      <c r="C31">
        <v>332224824</v>
      </c>
      <c r="D31">
        <v>277566433</v>
      </c>
      <c r="E31">
        <v>109</v>
      </c>
      <c r="F31">
        <v>1</v>
      </c>
      <c r="G31">
        <v>1</v>
      </c>
      <c r="H31">
        <v>3</v>
      </c>
      <c r="I31" t="s">
        <v>290</v>
      </c>
      <c r="J31" t="s">
        <v>3</v>
      </c>
      <c r="K31" t="s">
        <v>291</v>
      </c>
      <c r="L31">
        <v>3277935</v>
      </c>
      <c r="N31">
        <v>1013</v>
      </c>
      <c r="O31" t="s">
        <v>292</v>
      </c>
      <c r="P31" t="s">
        <v>292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2</v>
      </c>
      <c r="AH31">
        <v>2</v>
      </c>
      <c r="AI31">
        <v>332225435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332225436</v>
      </c>
      <c r="C32">
        <v>332224842</v>
      </c>
      <c r="D32">
        <v>277560299</v>
      </c>
      <c r="E32">
        <v>109</v>
      </c>
      <c r="F32">
        <v>1</v>
      </c>
      <c r="G32">
        <v>1</v>
      </c>
      <c r="H32">
        <v>1</v>
      </c>
      <c r="I32" t="s">
        <v>268</v>
      </c>
      <c r="J32" t="s">
        <v>3</v>
      </c>
      <c r="K32" t="s">
        <v>269</v>
      </c>
      <c r="L32">
        <v>1191</v>
      </c>
      <c r="N32">
        <v>1013</v>
      </c>
      <c r="O32" t="s">
        <v>267</v>
      </c>
      <c r="P32" t="s">
        <v>267</v>
      </c>
      <c r="Q32">
        <v>1</v>
      </c>
      <c r="X32">
        <v>16.5</v>
      </c>
      <c r="Y32">
        <v>0</v>
      </c>
      <c r="Z32">
        <v>0</v>
      </c>
      <c r="AA32">
        <v>0</v>
      </c>
      <c r="AB32">
        <v>467.28</v>
      </c>
      <c r="AC32">
        <v>0</v>
      </c>
      <c r="AD32">
        <v>1</v>
      </c>
      <c r="AE32">
        <v>1</v>
      </c>
      <c r="AF32" t="s">
        <v>3</v>
      </c>
      <c r="AG32">
        <v>16.5</v>
      </c>
      <c r="AH32">
        <v>2</v>
      </c>
      <c r="AI32">
        <v>332225436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332225437</v>
      </c>
      <c r="C33">
        <v>332224842</v>
      </c>
      <c r="D33">
        <v>277560491</v>
      </c>
      <c r="E33">
        <v>109</v>
      </c>
      <c r="F33">
        <v>1</v>
      </c>
      <c r="G33">
        <v>1</v>
      </c>
      <c r="H33">
        <v>1</v>
      </c>
      <c r="I33" t="s">
        <v>270</v>
      </c>
      <c r="J33" t="s">
        <v>3</v>
      </c>
      <c r="K33" t="s">
        <v>271</v>
      </c>
      <c r="L33">
        <v>1191</v>
      </c>
      <c r="N33">
        <v>1013</v>
      </c>
      <c r="O33" t="s">
        <v>267</v>
      </c>
      <c r="P33" t="s">
        <v>267</v>
      </c>
      <c r="Q33">
        <v>1</v>
      </c>
      <c r="X33">
        <v>0.26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0.26</v>
      </c>
      <c r="AH33">
        <v>2</v>
      </c>
      <c r="AI33">
        <v>332225437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332225438</v>
      </c>
      <c r="C34">
        <v>332224842</v>
      </c>
      <c r="D34">
        <v>277944622</v>
      </c>
      <c r="E34">
        <v>1</v>
      </c>
      <c r="F34">
        <v>1</v>
      </c>
      <c r="G34">
        <v>1</v>
      </c>
      <c r="H34">
        <v>2</v>
      </c>
      <c r="I34" t="s">
        <v>272</v>
      </c>
      <c r="J34" t="s">
        <v>273</v>
      </c>
      <c r="K34" t="s">
        <v>274</v>
      </c>
      <c r="L34">
        <v>1368</v>
      </c>
      <c r="N34">
        <v>1011</v>
      </c>
      <c r="O34" t="s">
        <v>94</v>
      </c>
      <c r="P34" t="s">
        <v>94</v>
      </c>
      <c r="Q34">
        <v>1</v>
      </c>
      <c r="X34">
        <v>0.13</v>
      </c>
      <c r="Y34">
        <v>0</v>
      </c>
      <c r="Z34">
        <v>1472.33</v>
      </c>
      <c r="AA34">
        <v>642.05999999999995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0.13</v>
      </c>
      <c r="AH34">
        <v>2</v>
      </c>
      <c r="AI34">
        <v>332225438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332225439</v>
      </c>
      <c r="C35">
        <v>332224842</v>
      </c>
      <c r="D35">
        <v>277945805</v>
      </c>
      <c r="E35">
        <v>1</v>
      </c>
      <c r="F35">
        <v>1</v>
      </c>
      <c r="G35">
        <v>1</v>
      </c>
      <c r="H35">
        <v>2</v>
      </c>
      <c r="I35" t="s">
        <v>276</v>
      </c>
      <c r="J35" t="s">
        <v>277</v>
      </c>
      <c r="K35" t="s">
        <v>278</v>
      </c>
      <c r="L35">
        <v>1368</v>
      </c>
      <c r="N35">
        <v>1011</v>
      </c>
      <c r="O35" t="s">
        <v>94</v>
      </c>
      <c r="P35" t="s">
        <v>94</v>
      </c>
      <c r="Q35">
        <v>1</v>
      </c>
      <c r="X35">
        <v>0.13</v>
      </c>
      <c r="Y35">
        <v>0</v>
      </c>
      <c r="Z35">
        <v>544.70000000000005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0.13</v>
      </c>
      <c r="AH35">
        <v>2</v>
      </c>
      <c r="AI35">
        <v>332225439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332225440</v>
      </c>
      <c r="C36">
        <v>332224842</v>
      </c>
      <c r="D36">
        <v>277946072</v>
      </c>
      <c r="E36">
        <v>1</v>
      </c>
      <c r="F36">
        <v>1</v>
      </c>
      <c r="G36">
        <v>1</v>
      </c>
      <c r="H36">
        <v>2</v>
      </c>
      <c r="I36" t="s">
        <v>280</v>
      </c>
      <c r="J36" t="s">
        <v>281</v>
      </c>
      <c r="K36" t="s">
        <v>282</v>
      </c>
      <c r="L36">
        <v>1368</v>
      </c>
      <c r="N36">
        <v>1011</v>
      </c>
      <c r="O36" t="s">
        <v>94</v>
      </c>
      <c r="P36" t="s">
        <v>94</v>
      </c>
      <c r="Q36">
        <v>1</v>
      </c>
      <c r="X36">
        <v>2.7</v>
      </c>
      <c r="Y36">
        <v>0</v>
      </c>
      <c r="Z36">
        <v>26.66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2.7</v>
      </c>
      <c r="AH36">
        <v>2</v>
      </c>
      <c r="AI36">
        <v>332225440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332225441</v>
      </c>
      <c r="C37">
        <v>332224842</v>
      </c>
      <c r="D37">
        <v>277866682</v>
      </c>
      <c r="E37">
        <v>1</v>
      </c>
      <c r="F37">
        <v>1</v>
      </c>
      <c r="G37">
        <v>1</v>
      </c>
      <c r="H37">
        <v>3</v>
      </c>
      <c r="I37" t="s">
        <v>283</v>
      </c>
      <c r="J37" t="s">
        <v>284</v>
      </c>
      <c r="K37" t="s">
        <v>285</v>
      </c>
      <c r="L37">
        <v>1346</v>
      </c>
      <c r="N37">
        <v>1009</v>
      </c>
      <c r="O37" t="s">
        <v>286</v>
      </c>
      <c r="P37" t="s">
        <v>286</v>
      </c>
      <c r="Q37">
        <v>1</v>
      </c>
      <c r="X37">
        <v>0.6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0.6</v>
      </c>
      <c r="AH37">
        <v>2</v>
      </c>
      <c r="AI37">
        <v>332225441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332225442</v>
      </c>
      <c r="C38">
        <v>332224842</v>
      </c>
      <c r="D38">
        <v>277896184</v>
      </c>
      <c r="E38">
        <v>1</v>
      </c>
      <c r="F38">
        <v>1</v>
      </c>
      <c r="G38">
        <v>1</v>
      </c>
      <c r="H38">
        <v>3</v>
      </c>
      <c r="I38" t="s">
        <v>287</v>
      </c>
      <c r="J38" t="s">
        <v>288</v>
      </c>
      <c r="K38" t="s">
        <v>289</v>
      </c>
      <c r="L38">
        <v>1346</v>
      </c>
      <c r="N38">
        <v>1009</v>
      </c>
      <c r="O38" t="s">
        <v>286</v>
      </c>
      <c r="P38" t="s">
        <v>286</v>
      </c>
      <c r="Q38">
        <v>1</v>
      </c>
      <c r="X38">
        <v>2</v>
      </c>
      <c r="Y38">
        <v>1175.51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</v>
      </c>
      <c r="AH38">
        <v>2</v>
      </c>
      <c r="AI38">
        <v>332225442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332225443</v>
      </c>
      <c r="C39">
        <v>332224842</v>
      </c>
      <c r="D39">
        <v>277566433</v>
      </c>
      <c r="E39">
        <v>109</v>
      </c>
      <c r="F39">
        <v>1</v>
      </c>
      <c r="G39">
        <v>1</v>
      </c>
      <c r="H39">
        <v>3</v>
      </c>
      <c r="I39" t="s">
        <v>290</v>
      </c>
      <c r="J39" t="s">
        <v>3</v>
      </c>
      <c r="K39" t="s">
        <v>291</v>
      </c>
      <c r="L39">
        <v>3277935</v>
      </c>
      <c r="N39">
        <v>1013</v>
      </c>
      <c r="O39" t="s">
        <v>292</v>
      </c>
      <c r="P39" t="s">
        <v>292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332225443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332225458</v>
      </c>
      <c r="C40">
        <v>332224859</v>
      </c>
      <c r="D40">
        <v>277560299</v>
      </c>
      <c r="E40">
        <v>109</v>
      </c>
      <c r="F40">
        <v>1</v>
      </c>
      <c r="G40">
        <v>1</v>
      </c>
      <c r="H40">
        <v>1</v>
      </c>
      <c r="I40" t="s">
        <v>268</v>
      </c>
      <c r="J40" t="s">
        <v>3</v>
      </c>
      <c r="K40" t="s">
        <v>269</v>
      </c>
      <c r="L40">
        <v>1191</v>
      </c>
      <c r="N40">
        <v>1013</v>
      </c>
      <c r="O40" t="s">
        <v>267</v>
      </c>
      <c r="P40" t="s">
        <v>267</v>
      </c>
      <c r="Q40">
        <v>1</v>
      </c>
      <c r="X40">
        <v>32.159999999999997</v>
      </c>
      <c r="Y40">
        <v>0</v>
      </c>
      <c r="Z40">
        <v>0</v>
      </c>
      <c r="AA40">
        <v>0</v>
      </c>
      <c r="AB40">
        <v>467.28</v>
      </c>
      <c r="AC40">
        <v>0</v>
      </c>
      <c r="AD40">
        <v>1</v>
      </c>
      <c r="AE40">
        <v>1</v>
      </c>
      <c r="AF40" t="s">
        <v>3</v>
      </c>
      <c r="AG40">
        <v>32.159999999999997</v>
      </c>
      <c r="AH40">
        <v>2</v>
      </c>
      <c r="AI40">
        <v>332225458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332225459</v>
      </c>
      <c r="C41">
        <v>332224859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270</v>
      </c>
      <c r="J41" t="s">
        <v>3</v>
      </c>
      <c r="K41" t="s">
        <v>271</v>
      </c>
      <c r="L41">
        <v>1191</v>
      </c>
      <c r="N41">
        <v>1013</v>
      </c>
      <c r="O41" t="s">
        <v>267</v>
      </c>
      <c r="P41" t="s">
        <v>267</v>
      </c>
      <c r="Q41">
        <v>1</v>
      </c>
      <c r="X41">
        <v>0.06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0.06</v>
      </c>
      <c r="AH41">
        <v>2</v>
      </c>
      <c r="AI41">
        <v>332225459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332225460</v>
      </c>
      <c r="C42">
        <v>332224859</v>
      </c>
      <c r="D42">
        <v>277944622</v>
      </c>
      <c r="E42">
        <v>1</v>
      </c>
      <c r="F42">
        <v>1</v>
      </c>
      <c r="G42">
        <v>1</v>
      </c>
      <c r="H42">
        <v>2</v>
      </c>
      <c r="I42" t="s">
        <v>272</v>
      </c>
      <c r="J42" t="s">
        <v>273</v>
      </c>
      <c r="K42" t="s">
        <v>274</v>
      </c>
      <c r="L42">
        <v>1368</v>
      </c>
      <c r="N42">
        <v>1011</v>
      </c>
      <c r="O42" t="s">
        <v>94</v>
      </c>
      <c r="P42" t="s">
        <v>94</v>
      </c>
      <c r="Q42">
        <v>1</v>
      </c>
      <c r="X42">
        <v>0.03</v>
      </c>
      <c r="Y42">
        <v>0</v>
      </c>
      <c r="Z42">
        <v>1472.33</v>
      </c>
      <c r="AA42">
        <v>642.05999999999995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332225460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332225461</v>
      </c>
      <c r="C43">
        <v>332224859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276</v>
      </c>
      <c r="J43" t="s">
        <v>277</v>
      </c>
      <c r="K43" t="s">
        <v>278</v>
      </c>
      <c r="L43">
        <v>1368</v>
      </c>
      <c r="N43">
        <v>1011</v>
      </c>
      <c r="O43" t="s">
        <v>94</v>
      </c>
      <c r="P43" t="s">
        <v>94</v>
      </c>
      <c r="Q43">
        <v>1</v>
      </c>
      <c r="X43">
        <v>0.03</v>
      </c>
      <c r="Y43">
        <v>0</v>
      </c>
      <c r="Z43">
        <v>544.70000000000005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332225461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332225462</v>
      </c>
      <c r="C44">
        <v>332224859</v>
      </c>
      <c r="D44">
        <v>277865475</v>
      </c>
      <c r="E44">
        <v>1</v>
      </c>
      <c r="F44">
        <v>1</v>
      </c>
      <c r="G44">
        <v>1</v>
      </c>
      <c r="H44">
        <v>3</v>
      </c>
      <c r="I44" t="s">
        <v>317</v>
      </c>
      <c r="J44" t="s">
        <v>318</v>
      </c>
      <c r="K44" t="s">
        <v>319</v>
      </c>
      <c r="L44">
        <v>1383</v>
      </c>
      <c r="N44">
        <v>1013</v>
      </c>
      <c r="O44" t="s">
        <v>320</v>
      </c>
      <c r="P44" t="s">
        <v>320</v>
      </c>
      <c r="Q44">
        <v>1</v>
      </c>
      <c r="X44">
        <v>6.6559999999999997</v>
      </c>
      <c r="Y44">
        <v>5.49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6.6559999999999997</v>
      </c>
      <c r="AH44">
        <v>2</v>
      </c>
      <c r="AI44">
        <v>332225462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332225463</v>
      </c>
      <c r="C45">
        <v>332224859</v>
      </c>
      <c r="D45">
        <v>277867852</v>
      </c>
      <c r="E45">
        <v>1</v>
      </c>
      <c r="F45">
        <v>1</v>
      </c>
      <c r="G45">
        <v>1</v>
      </c>
      <c r="H45">
        <v>3</v>
      </c>
      <c r="I45" t="s">
        <v>321</v>
      </c>
      <c r="J45" t="s">
        <v>322</v>
      </c>
      <c r="K45" t="s">
        <v>323</v>
      </c>
      <c r="L45">
        <v>1425</v>
      </c>
      <c r="N45">
        <v>1013</v>
      </c>
      <c r="O45" t="s">
        <v>303</v>
      </c>
      <c r="P45" t="s">
        <v>303</v>
      </c>
      <c r="Q45">
        <v>1</v>
      </c>
      <c r="X45">
        <v>2.04</v>
      </c>
      <c r="Y45">
        <v>41.71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2.04</v>
      </c>
      <c r="AH45">
        <v>2</v>
      </c>
      <c r="AI45">
        <v>332225463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332225464</v>
      </c>
      <c r="C46">
        <v>332224859</v>
      </c>
      <c r="D46">
        <v>277868313</v>
      </c>
      <c r="E46">
        <v>1</v>
      </c>
      <c r="F46">
        <v>1</v>
      </c>
      <c r="G46">
        <v>1</v>
      </c>
      <c r="H46">
        <v>3</v>
      </c>
      <c r="I46" t="s">
        <v>324</v>
      </c>
      <c r="J46" t="s">
        <v>325</v>
      </c>
      <c r="K46" t="s">
        <v>326</v>
      </c>
      <c r="L46">
        <v>1425</v>
      </c>
      <c r="N46">
        <v>1013</v>
      </c>
      <c r="O46" t="s">
        <v>303</v>
      </c>
      <c r="P46" t="s">
        <v>303</v>
      </c>
      <c r="Q46">
        <v>1</v>
      </c>
      <c r="X46">
        <v>2.04</v>
      </c>
      <c r="Y46">
        <v>23.01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2.04</v>
      </c>
      <c r="AH46">
        <v>2</v>
      </c>
      <c r="AI46">
        <v>332225464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332225465</v>
      </c>
      <c r="C47">
        <v>332224859</v>
      </c>
      <c r="D47">
        <v>277566433</v>
      </c>
      <c r="E47">
        <v>109</v>
      </c>
      <c r="F47">
        <v>1</v>
      </c>
      <c r="G47">
        <v>1</v>
      </c>
      <c r="H47">
        <v>3</v>
      </c>
      <c r="I47" t="s">
        <v>290</v>
      </c>
      <c r="J47" t="s">
        <v>3</v>
      </c>
      <c r="K47" t="s">
        <v>291</v>
      </c>
      <c r="L47">
        <v>3277935</v>
      </c>
      <c r="N47">
        <v>1013</v>
      </c>
      <c r="O47" t="s">
        <v>292</v>
      </c>
      <c r="P47" t="s">
        <v>292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</v>
      </c>
      <c r="AH47">
        <v>2</v>
      </c>
      <c r="AI47">
        <v>332225465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332226415</v>
      </c>
      <c r="C48">
        <v>332224927</v>
      </c>
      <c r="D48">
        <v>277560606</v>
      </c>
      <c r="E48">
        <v>109</v>
      </c>
      <c r="F48">
        <v>1</v>
      </c>
      <c r="G48">
        <v>1</v>
      </c>
      <c r="H48">
        <v>1</v>
      </c>
      <c r="I48" t="s">
        <v>279</v>
      </c>
      <c r="J48" t="s">
        <v>3</v>
      </c>
      <c r="K48" t="s">
        <v>327</v>
      </c>
      <c r="L48">
        <v>1191</v>
      </c>
      <c r="N48">
        <v>1013</v>
      </c>
      <c r="O48" t="s">
        <v>267</v>
      </c>
      <c r="P48" t="s">
        <v>267</v>
      </c>
      <c r="Q48">
        <v>1</v>
      </c>
      <c r="X48">
        <v>1</v>
      </c>
      <c r="Y48">
        <v>0</v>
      </c>
      <c r="Z48">
        <v>0</v>
      </c>
      <c r="AA48">
        <v>0</v>
      </c>
      <c r="AB48">
        <v>477.98</v>
      </c>
      <c r="AC48">
        <v>0</v>
      </c>
      <c r="AD48">
        <v>1</v>
      </c>
      <c r="AE48">
        <v>2</v>
      </c>
      <c r="AF48" t="s">
        <v>3</v>
      </c>
      <c r="AG48">
        <v>1</v>
      </c>
      <c r="AH48">
        <v>2</v>
      </c>
      <c r="AI48">
        <v>332226415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2024-12-25T12:30:38Z</dcterms:created>
  <dcterms:modified xsi:type="dcterms:W3CDTF">2024-12-25T13:34:08Z</dcterms:modified>
</cp:coreProperties>
</file>